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9\"/>
    </mc:Choice>
  </mc:AlternateContent>
  <bookViews>
    <workbookView xWindow="0" yWindow="0" windowWidth="28800" windowHeight="124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<sst xmlns="http://schemas.openxmlformats.org/spreadsheetml/2006/main" count="1118" uniqueCount="644">
  <si>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</si>
  <si>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</si>
  <si>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</si>
  <si>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</si>
  <si>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</si>
  <si>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</si>
  <si>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</si>
  <si>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</si>
  <si>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</si>
  <si>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</si>
  <si>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</si>
  <si>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</si>
  <si>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</si>
  <si>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</si>
  <si>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</si>
  <si>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</si>
  <si>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</si>
  <si>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</si>
  <si>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</si>
  <si>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</si>
  <si>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</si>
  <si>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</si>
  <si>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</si>
  <si>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</si>
  <si>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</si>
  <si>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</si>
  <si>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</si>
  <si>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</si>
  <si>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</si>
  <si>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</si>
  <si>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</si>
  <si>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</si>
  <si>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</si>
  <si>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</si>
  <si>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</si>
  <si>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</si>
  <si>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</si>
  <si>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</si>
  <si>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</si>
  <si>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</si>
  <si>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</si>
  <si>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</si>
  <si>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</si>
  <si>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</si>
  <si>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</si>
  <si>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</si>
  <si>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</si>
  <si>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</si>
  <si>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</si>
  <si>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</si>
  <si>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</si>
  <si>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</si>
  <si>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</si>
  <si>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</si>
  <si>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</si>
  <si>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</si>
  <si>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</si>
  <si>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</si>
  <si>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</si>
  <si>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</si>
  <si>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</si>
  <si>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</si>
  <si>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</si>
  <si>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</si>
  <si>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</si>
  <si>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</si>
  <si>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</si>
  <si>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</si>
  <si>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</si>
  <si>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</si>
  <si>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</si>
  <si>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</si>
  <si>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</si>
  <si>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</si>
  <si>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</si>
  <si>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</si>
  <si>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</si>
  <si>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</si>
  <si>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</si>
  <si>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</si>
  <si>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</si>
  <si>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</si>
  <si>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</si>
  <si>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</si>
  <si>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</si>
  <si>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</si>
  <si>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</si>
  <si>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</si>
  <si>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</si>
  <si>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</si>
  <si>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</si>
  <si>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</si>
  <si>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</si>
  <si>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</si>
  <si>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</si>
  <si>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</si>
  <si>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</si>
  <si>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</si>
  <si>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</si>
  <si>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</si>
  <si>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</si>
  <si>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</si>
  <si>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</si>
  <si>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</si>
  <si>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</si>
  <si>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</si>
  <si>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</si>
  <si>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</si>
  <si>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</si>
  <si>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</si>
  <si>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</si>
  <si>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</si>
  <si>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</si>
  <si>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</si>
  <si>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</si>
  <si>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</si>
  <si>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</si>
  <si>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</si>
  <si>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</si>
  <si>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</si>
  <si>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</si>
  <si>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</si>
  <si>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</si>
  <si>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</si>
  <si>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</si>
  <si>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</si>
  <si>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</si>
  <si>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</si>
  <si>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</si>
  <si>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</si>
  <si>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</si>
  <si>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</si>
  <si>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</si>
  <si>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</si>
  <si>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</si>
  <si>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</si>
  <si>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</si>
  <si>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</si>
  <si>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</si>
  <si>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</si>
  <si>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</si>
  <si>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</si>
  <si>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</si>
  <si>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</si>
  <si>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</si>
  <si>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</si>
  <si>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</si>
  <si>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</si>
  <si>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</si>
  <si>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</si>
  <si>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</si>
  <si>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</si>
  <si>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</si>
  <si>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</si>
  <si>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</si>
  <si>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</si>
  <si>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</si>
  <si>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</si>
  <si>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</si>
  <si>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</si>
  <si>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</si>
  <si>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</si>
  <si>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</si>
  <si>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</si>
  <si>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</si>
  <si>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</si>
  <si>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</si>
  <si>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</si>
  <si>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</si>
  <si>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</si>
  <si>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</si>
  <si>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</si>
  <si>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</si>
  <si>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</si>
  <si>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</si>
  <si>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</si>
  <si>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</si>
  <si>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</si>
  <si>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</si>
  <si>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</si>
  <si>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</si>
  <si>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</si>
  <si>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</si>
  <si>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</si>
  <si>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</si>
  <si>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</si>
  <si>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</si>
  <si>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</si>
  <si>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</si>
  <si>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</si>
  <si>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</si>
  <si>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</si>
  <si>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</si>
  <si>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</si>
  <si>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</si>
  <si>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</si>
  <si>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</si>
  <si>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</si>
  <si>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</si>
  <si>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</si>
  <si>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</si>
  <si>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</si>
  <si>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</si>
  <si>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</si>
  <si>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</si>
  <si>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</si>
  <si>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</si>
  <si>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</si>
  <si>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</si>
  <si>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</si>
  <si>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</si>
  <si>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</si>
  <si>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</si>
  <si>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</si>
  <si>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</si>
  <si>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</si>
  <si>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</si>
  <si>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</si>
  <si>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</si>
  <si>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</si>
  <si>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</si>
  <si>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</si>
  <si>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</si>
  <si>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</si>
  <si>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</si>
  <si>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</si>
  <si>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</si>
  <si>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</si>
  <si>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</si>
  <si>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</si>
  <si>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</si>
  <si>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</si>
  <si>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</si>
  <si>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</si>
  <si>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</si>
  <si>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</si>
  <si>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</si>
  <si>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</si>
  <si>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</si>
  <si>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</si>
  <si>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</si>
  <si>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</si>
  <si>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</si>
  <si>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</si>
  <si>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</si>
  <si>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</si>
  <si>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</si>
  <si>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</si>
  <si>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</si>
  <si>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</si>
  <si>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</si>
  <si>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</si>
  <si>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</si>
  <si>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</si>
  <si>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</si>
  <si>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</si>
  <si>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</si>
  <si>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</si>
  <si>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</si>
  <si>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</si>
  <si>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</si>
  <si>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</si>
  <si>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</si>
  <si>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</si>
  <si>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</si>
  <si>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</si>
  <si>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</si>
  <si>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</si>
  <si>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</si>
  <si>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</si>
  <si>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</si>
  <si>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</si>
  <si>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</si>
  <si>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</si>
  <si>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</si>
  <si>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</si>
  <si>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</si>
  <si>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</si>
  <si>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</si>
  <si>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</si>
  <si>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</si>
  <si>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</si>
  <si>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</si>
  <si>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</si>
  <si>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</si>
  <si>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</si>
  <si>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</si>
  <si>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</si>
  <si>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</si>
  <si>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</si>
  <si>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</si>
  <si>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</si>
  <si>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</si>
  <si>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</si>
  <si>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</si>
  <si>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</si>
  <si>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</si>
  <si>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</si>
  <si>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</si>
  <si>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</si>
  <si>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</si>
  <si>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</si>
  <si>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</si>
  <si>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</si>
  <si>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</si>
  <si>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</si>
  <si>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</si>
  <si>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</si>
  <si>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</si>
  <si>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</si>
  <si>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</si>
  <si>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</si>
  <si>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</si>
  <si>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</si>
  <si>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</si>
  <si>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</si>
  <si>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</si>
  <si>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</si>
  <si>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</si>
  <si>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</si>
  <si>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</si>
  <si>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</si>
  <si>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</si>
  <si>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</si>
  <si>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</si>
  <si>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</si>
  <si>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</si>
  <si>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</si>
  <si>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</si>
  <si>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</si>
  <si>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</si>
  <si>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</si>
  <si>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</si>
  <si>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</si>
  <si>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</si>
  <si>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</si>
  <si>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</si>
  <si>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</si>
  <si>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</si>
  <si>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</si>
  <si>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</si>
  <si>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</si>
  <si>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</si>
  <si>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</si>
  <si>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</si>
  <si>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</si>
  <si>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</si>
  <si>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</si>
  <si>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</si>
  <si>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</si>
  <si>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</si>
  <si>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</si>
  <si>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</si>
  <si>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</si>
  <si>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</si>
  <si>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</si>
  <si>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</si>
  <si>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</si>
  <si>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</si>
  <si>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</si>
  <si>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</si>
  <si>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</si>
  <si>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</si>
  <si>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</si>
  <si>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</si>
  <si>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</si>
  <si>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</si>
  <si>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</si>
  <si>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</si>
  <si>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</si>
  <si>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</si>
  <si>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</si>
  <si>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</si>
  <si>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</si>
  <si>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</si>
  <si>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</si>
  <si>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</si>
  <si>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</si>
  <si>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</si>
  <si>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</si>
  <si>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</si>
  <si>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</si>
  <si>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</si>
  <si>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</si>
  <si>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</si>
  <si>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</si>
  <si>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</si>
  <si>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</si>
  <si>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</si>
  <si>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</si>
  <si>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</si>
  <si>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</si>
  <si>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</si>
  <si>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</si>
  <si>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</si>
  <si>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</si>
  <si>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</si>
  <si>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</si>
  <si>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</si>
  <si>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</si>
  <si>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</si>
  <si>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</si>
  <si>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</si>
  <si>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</si>
  <si>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</si>
  <si>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</si>
  <si>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</si>
  <si>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</si>
  <si>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</si>
  <si>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</si>
  <si>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</si>
  <si>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</si>
  <si>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</si>
  <si>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</si>
  <si>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</si>
  <si>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</si>
  <si>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</si>
  <si>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</si>
  <si>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</si>
  <si>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</si>
  <si>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</si>
  <si>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</si>
  <si>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</si>
  <si>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</si>
  <si>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</si>
  <si>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</si>
  <si>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</si>
  <si>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</si>
  <si>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</si>
  <si>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</si>
  <si>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</si>
  <si>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</si>
  <si>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</si>
  <si>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</si>
  <si>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</si>
  <si>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</si>
  <si>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</si>
  <si>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</si>
  <si>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</si>
  <si>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</si>
  <si>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</si>
  <si>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</si>
  <si>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</si>
  <si>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</si>
  <si>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</si>
  <si>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</si>
  <si>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</si>
  <si>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</si>
  <si>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</si>
  <si>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</si>
  <si>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</si>
  <si>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</si>
  <si>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</si>
  <si>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</si>
  <si>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</si>
  <si>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</si>
  <si>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</si>
  <si>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</si>
  <si>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</si>
  <si>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</si>
  <si>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</si>
  <si>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</si>
  <si>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</si>
  <si>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</si>
  <si>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</si>
  <si>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</si>
  <si>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</si>
  <si>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</si>
  <si>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</si>
  <si>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</si>
  <si>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</si>
  <si>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</si>
  <si>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</si>
  <si>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</si>
  <si>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</si>
  <si>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</si>
  <si>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</si>
  <si>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</si>
  <si>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</si>
  <si>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</si>
  <si>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</si>
  <si>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</si>
  <si>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</si>
  <si>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</si>
  <si>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</si>
  <si>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</si>
  <si>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</si>
  <si>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</si>
  <si>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</si>
  <si>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</si>
  <si>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</si>
  <si>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</si>
  <si>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</si>
  <si>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</si>
  <si>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</si>
  <si>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</si>
  <si>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</si>
  <si>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</si>
  <si>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</si>
  <si>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</si>
  <si>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</si>
  <si>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</si>
  <si>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</si>
  <si>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</si>
  <si>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</si>
  <si>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</si>
  <si>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</si>
  <si>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</si>
  <si>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</si>
  <si>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</si>
  <si>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</si>
  <si>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</si>
  <si>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</si>
  <si>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</si>
  <si>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</si>
  <si>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</si>
  <si>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</si>
  <si>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</si>
  <si>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</si>
  <si>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</si>
  <si>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</si>
  <si>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</si>
  <si>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</si>
  <si>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</si>
  <si>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</si>
  <si>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</si>
  <si>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</si>
  <si>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</si>
  <si>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</si>
  <si>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</si>
  <si>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</si>
  <si>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</si>
  <si>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</si>
  <si>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</si>
  <si>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</si>
  <si>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</si>
  <si>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</si>
  <si>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</si>
  <si>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</si>
  <si>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</si>
  <si>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</si>
  <si>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</si>
  <si>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</si>
  <si>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</si>
  <si>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</si>
  <si>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</si>
  <si>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</si>
  <si>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</si>
  <si>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</si>
  <si>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</si>
  <si>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</si>
  <si>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</si>
  <si>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</si>
  <si>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</si>
  <si>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</si>
  <si>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</si>
  <si>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</si>
  <si>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</si>
  <si>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</si>
  <si>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</si>
  <si>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</si>
  <si>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</si>
  <si>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</si>
  <si>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</si>
  <si>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</si>
  <si>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</si>
  <si>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</si>
  <si>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</si>
  <si>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</si>
  <si>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</si>
  <si>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</si>
  <si>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</si>
  <si>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</si>
  <si>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</si>
  <si>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</si>
  <si>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</si>
  <si>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</si>
  <si>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</si>
  <si>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</si>
  <si>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</si>
  <si>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</si>
  <si>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</si>
  <si>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</si>
  <si>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</si>
  <si>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</si>
  <si>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</si>
  <si>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</si>
  <si>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</si>
  <si>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</si>
  <si>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</si>
  <si>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</si>
  <si>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</si>
  <si>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</si>
  <si>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</si>
  <si>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</si>
  <si>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</si>
  <si>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</si>
  <si>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</si>
  <si>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</si>
  <si>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</si>
  <si>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</si>
  <si>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</si>
  <si>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</si>
  <si>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</si>
  <si>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</si>
  <si>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</si>
  <si>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</si>
  <si>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</si>
  <si>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</si>
  <si>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</si>
  <si>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</si>
  <si>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</si>
  <si>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</si>
  <si>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</si>
  <si>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</si>
  <si>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</si>
  <si>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</si>
  <si>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</si>
  <si>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</si>
  <si>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</si>
  <si>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</si>
  <si>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</si>
  <si>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</si>
  <si>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</si>
  <si>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2023</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</si>
  <si>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</si>
  <si>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</si>
  <si>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</si>
  <si>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</si>
  <si>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</si>
  <si>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</si>
  <si>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</si>
  <si>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</si>
  <si>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</si>
  <si>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 xml:space="preserve"> по состоянию на 01.01.2022</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</si>
  <si>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</si>
  <si>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</si>
  <si>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</si>
  <si>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</si>
  <si>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</si>
  <si>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 состоянию на 01.01.2023</t>
  </si>
  <si>
    <t xml:space="preserve">Факт 2022 года </t>
  </si>
  <si>
    <t>Расчет оценки полной стоимости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</si>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</sst>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4"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0" fontId="11" fillId="0" borderId="1" xfId="41" applyFont="1" applyFill="1" applyBorder="1"/>
    <xf numFmtId="0" fontId="11" fillId="0" borderId="1" xfId="4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4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56" t="s">
        <v>639</v>
      </c>
      <c r="B5" s="256"/>
      <c r="C5" s="256"/>
      <c r="D5" s="148"/>
      <c r="E5" s="148"/>
      <c r="F5" s="148"/>
      <c r="G5" s="148"/>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548</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592</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2" t="s">
        <v>621</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506</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3"/>
      <c r="B24" s="254"/>
      <c r="C24" s="255"/>
      <c r="D24" s="32"/>
      <c r="E24" s="32"/>
      <c r="F24" s="31"/>
      <c r="G24" s="31"/>
      <c r="H24" s="31"/>
      <c r="I24" s="31"/>
      <c r="J24" s="31"/>
      <c r="K24" s="31"/>
      <c r="L24" s="31"/>
      <c r="M24" s="31"/>
      <c r="N24" s="31"/>
      <c r="O24" s="31"/>
      <c r="P24" s="31"/>
      <c r="Q24" s="30"/>
      <c r="R24" s="30"/>
      <c r="S24" s="30"/>
    </row>
    <row r="25" spans="1:19" s="239" customFormat="1" ht="58.5" customHeight="1" x14ac:dyDescent="0.2">
      <c r="A25" s="28" t="s">
        <v>63</v>
      </c>
      <c r="B25" s="145" t="s">
        <v>453</v>
      </c>
      <c r="C25" s="157" t="s">
        <v>590</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5" t="s">
        <v>75</v>
      </c>
      <c r="C26" s="157" t="s">
        <v>532</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5" t="s">
        <v>74</v>
      </c>
      <c r="C27" s="157" t="s">
        <v>591</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5" t="s">
        <v>454</v>
      </c>
      <c r="C28" s="157" t="s">
        <v>525</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5" t="s">
        <v>455</v>
      </c>
      <c r="C29" s="157" t="s">
        <v>525</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5" t="s">
        <v>456</v>
      </c>
      <c r="C30" s="157" t="s">
        <v>525</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5" t="s">
        <v>457</v>
      </c>
      <c r="C31" s="157"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5" t="s">
        <v>458</v>
      </c>
      <c r="C32" s="157"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5" t="s">
        <v>459</v>
      </c>
      <c r="C33" s="157" t="s">
        <v>631</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8" t="s">
        <v>460</v>
      </c>
      <c r="C34" s="157" t="s">
        <v>643</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465</v>
      </c>
      <c r="B40" s="38" t="s">
        <v>519</v>
      </c>
      <c r="C40" s="179">
        <f>C48</f>
        <v>28.579997999999996</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9"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9"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9"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9"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9"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5">
        <f>'6.2. Паспорт фин осв ввод'!AC24</f>
        <v>28.579997999999996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6">
        <f>'6.2. Паспорт фин осв ввод'!AC30</f>
        <v>24.033269999999995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H_TP1500.VL.0029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ВЛ-110 кВ Прогресс - Таврическая с отпайкой на ПС Роса  (переустройство отпаечного узла)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108</v>
      </c>
      <c r="C19" s="265" t="s">
        <v>375</v>
      </c>
      <c r="D19" s="263" t="s">
        <v>374</v>
      </c>
      <c r="E19" s="263" t="s">
        <v>107</v>
      </c>
      <c r="F19" s="263" t="s">
        <v>106</v>
      </c>
      <c r="G19" s="263" t="s">
        <v>370</v>
      </c>
      <c r="H19" s="263" t="s">
        <v>105</v>
      </c>
      <c r="I19" s="263" t="s">
        <v>104</v>
      </c>
      <c r="J19" s="263" t="s">
        <v>103</v>
      </c>
      <c r="K19" s="263" t="s">
        <v>102</v>
      </c>
      <c r="L19" s="263" t="s">
        <v>101</v>
      </c>
      <c r="M19" s="263" t="s">
        <v>100</v>
      </c>
      <c r="N19" s="263" t="s">
        <v>99</v>
      </c>
      <c r="O19" s="263" t="s">
        <v>98</v>
      </c>
      <c r="P19" s="263" t="s">
        <v>97</v>
      </c>
      <c r="Q19" s="263" t="s">
        <v>373</v>
      </c>
      <c r="R19" s="263"/>
      <c r="S19" s="267" t="s">
        <v>472</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0" t="s">
        <v>371</v>
      </c>
      <c r="R20" s="41" t="s">
        <v>372</v>
      </c>
      <c r="S20" s="267"/>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630</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H_TP1500.VL.0029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ВЛ-110 кВ Прогресс - Таврическая с отпайкой на ПС Роса  (переустройство отпаечного узла)</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20"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228</v>
      </c>
      <c r="C21" s="273"/>
      <c r="D21" s="276" t="s">
        <v>130</v>
      </c>
      <c r="E21" s="272" t="s">
        <v>514</v>
      </c>
      <c r="F21" s="273"/>
      <c r="G21" s="272" t="s">
        <v>278</v>
      </c>
      <c r="H21" s="273"/>
      <c r="I21" s="272" t="s">
        <v>129</v>
      </c>
      <c r="J21" s="273"/>
      <c r="K21" s="276" t="s">
        <v>128</v>
      </c>
      <c r="L21" s="272" t="s">
        <v>127</v>
      </c>
      <c r="M21" s="273"/>
      <c r="N21" s="272" t="s">
        <v>510</v>
      </c>
      <c r="O21" s="273"/>
      <c r="P21" s="276" t="s">
        <v>126</v>
      </c>
      <c r="Q21" s="282" t="s">
        <v>125</v>
      </c>
      <c r="R21" s="283"/>
      <c r="S21" s="282" t="s">
        <v>124</v>
      </c>
      <c r="T21" s="284"/>
    </row>
    <row r="22" spans="1:20" ht="204.75" customHeight="1" x14ac:dyDescent="0.25">
      <c r="A22" s="280"/>
      <c r="B22" s="274"/>
      <c r="C22" s="275"/>
      <c r="D22" s="278"/>
      <c r="E22" s="274"/>
      <c r="F22" s="275"/>
      <c r="G22" s="274"/>
      <c r="H22" s="275"/>
      <c r="I22" s="274"/>
      <c r="J22" s="275"/>
      <c r="K22" s="277"/>
      <c r="L22" s="274"/>
      <c r="M22" s="275"/>
      <c r="N22" s="274"/>
      <c r="O22" s="275"/>
      <c r="P22" s="277"/>
      <c r="Q22" s="94" t="s">
        <v>123</v>
      </c>
      <c r="R22" s="94" t="s">
        <v>484</v>
      </c>
      <c r="S22" s="94" t="s">
        <v>122</v>
      </c>
      <c r="T22" s="94" t="s">
        <v>121</v>
      </c>
    </row>
    <row r="23" spans="1:20" ht="51.75" customHeight="1" x14ac:dyDescent="0.25">
      <c r="A23" s="281"/>
      <c r="B23" s="146" t="s">
        <v>119</v>
      </c>
      <c r="C23" s="146" t="s">
        <v>120</v>
      </c>
      <c r="D23" s="277"/>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71" t="s">
        <v>520</v>
      </c>
      <c r="C37" s="271"/>
      <c r="D37" s="271"/>
      <c r="E37" s="271"/>
      <c r="F37" s="271"/>
      <c r="G37" s="271"/>
      <c r="H37" s="271"/>
      <c r="I37" s="271"/>
      <c r="J37" s="271"/>
      <c r="K37" s="271"/>
      <c r="L37" s="271"/>
      <c r="M37" s="271"/>
      <c r="N37" s="271"/>
      <c r="O37" s="271"/>
      <c r="P37" s="271"/>
      <c r="Q37" s="271"/>
      <c r="R37" s="27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H_TP1500.VL.0029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ВЛ-110 кВ Прогресс - Таврическая с отпайкой на ПС Роса  (переустройство отпаечного узла)</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6</v>
      </c>
      <c r="B21" s="289" t="s">
        <v>494</v>
      </c>
      <c r="C21" s="290"/>
      <c r="D21" s="289" t="s">
        <v>496</v>
      </c>
      <c r="E21" s="290"/>
      <c r="F21" s="282" t="s">
        <v>102</v>
      </c>
      <c r="G21" s="284"/>
      <c r="H21" s="284"/>
      <c r="I21" s="283"/>
      <c r="J21" s="286" t="s">
        <v>497</v>
      </c>
      <c r="K21" s="289" t="s">
        <v>498</v>
      </c>
      <c r="L21" s="290"/>
      <c r="M21" s="289" t="s">
        <v>499</v>
      </c>
      <c r="N21" s="290"/>
      <c r="O21" s="289" t="s">
        <v>486</v>
      </c>
      <c r="P21" s="290"/>
      <c r="Q21" s="289" t="s">
        <v>135</v>
      </c>
      <c r="R21" s="290"/>
      <c r="S21" s="286" t="s">
        <v>134</v>
      </c>
      <c r="T21" s="286" t="s">
        <v>500</v>
      </c>
      <c r="U21" s="286" t="s">
        <v>495</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4" t="s">
        <v>123</v>
      </c>
      <c r="Y22" s="94" t="s">
        <v>484</v>
      </c>
      <c r="Z22" s="94" t="s">
        <v>122</v>
      </c>
      <c r="AA22" s="94" t="s">
        <v>121</v>
      </c>
    </row>
    <row r="23" spans="1:27" ht="60" customHeight="1" x14ac:dyDescent="0.25">
      <c r="A23" s="288"/>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9" t="s">
        <v>618</v>
      </c>
      <c r="Y25" s="163" t="s">
        <v>619</v>
      </c>
      <c r="Z25" s="163" t="s">
        <v>637</v>
      </c>
      <c r="AA25" s="163" t="s">
        <v>638</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9" t="s">
        <v>618</v>
      </c>
      <c r="Y26" s="163" t="s">
        <v>619</v>
      </c>
      <c r="Z26" s="163" t="s">
        <v>637</v>
      </c>
      <c r="AA26" s="163" t="s">
        <v>638</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2" sqref="E22"/>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630</v>
      </c>
      <c r="E3" s="16"/>
      <c r="F3" s="16"/>
    </row>
    <row r="4" spans="1:29" s="12" customFormat="1" ht="18.75" x14ac:dyDescent="0.3">
      <c r="A4" s="169"/>
      <c r="C4" s="15"/>
      <c r="E4" s="16"/>
      <c r="F4" s="16"/>
    </row>
    <row r="5" spans="1:29" s="12" customFormat="1" ht="15.75" x14ac:dyDescent="0.2">
      <c r="A5" s="256" t="str">
        <f>'1. паспорт местоположение'!A5:C5</f>
        <v>Год раскрытия информации: 2023 год</v>
      </c>
      <c r="B5" s="256"/>
      <c r="C5" s="2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H_TP1500.VL.0029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544</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2" t="s">
        <v>635</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1"/>
      <c r="AB6" s="14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1"/>
      <c r="AB7" s="141"/>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2"/>
      <c r="AB8" s="14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3"/>
      <c r="AB9" s="14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1"/>
      <c r="AB10" s="141"/>
    </row>
    <row r="11" spans="1:28" ht="15.75" x14ac:dyDescent="0.25">
      <c r="A11" s="264" t="str">
        <f>'1. паспорт местоположение'!A12:C12</f>
        <v>H_TP1500.VL.0029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2"/>
      <c r="AB11" s="14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3"/>
      <c r="AB12" s="14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ВЛ-110 кВ Прогресс - Таврическая с отпайкой на ПС Роса  (переустройство отпаечного узла)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2"/>
      <c r="AB14" s="14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3"/>
      <c r="AB15" s="14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2"/>
      <c r="AB16" s="15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2"/>
      <c r="AB17" s="15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2"/>
      <c r="AB18" s="15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2"/>
      <c r="AB19" s="15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3"/>
      <c r="AB20" s="15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3"/>
      <c r="AB21" s="153"/>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4"/>
      <c r="AB22" s="154"/>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H_TP1500.VL.0029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88</v>
      </c>
      <c r="C19" s="263" t="s">
        <v>87</v>
      </c>
      <c r="D19" s="263" t="s">
        <v>76</v>
      </c>
      <c r="E19" s="301" t="s">
        <v>86</v>
      </c>
      <c r="F19" s="302"/>
      <c r="G19" s="302"/>
      <c r="H19" s="302"/>
      <c r="I19" s="303"/>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2"/>
      <c r="B8" s="192"/>
      <c r="C8" s="192"/>
      <c r="D8" s="192"/>
      <c r="E8" s="192"/>
      <c r="F8" s="192"/>
      <c r="G8" s="192"/>
      <c r="H8" s="192"/>
      <c r="I8" s="192"/>
      <c r="J8" s="192"/>
      <c r="K8" s="192"/>
      <c r="L8" s="141"/>
      <c r="M8" s="141"/>
      <c r="N8" s="141"/>
      <c r="O8" s="141"/>
      <c r="P8" s="141"/>
      <c r="Q8" s="141"/>
      <c r="R8" s="141"/>
      <c r="S8" s="141"/>
      <c r="T8" s="141"/>
      <c r="U8" s="141"/>
      <c r="V8" s="141"/>
      <c r="W8" s="141"/>
      <c r="X8" s="141"/>
      <c r="Y8" s="141"/>
    </row>
    <row r="9" spans="1:44" s="12" customFormat="1" ht="18.75" customHeight="1" x14ac:dyDescent="0.2">
      <c r="A9" s="264" t="s">
        <v>548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2"/>
      <c r="B11" s="192"/>
      <c r="C11" s="192"/>
      <c r="D11" s="192"/>
      <c r="E11" s="192"/>
      <c r="F11" s="192"/>
      <c r="G11" s="192"/>
      <c r="H11" s="192"/>
      <c r="I11" s="192"/>
      <c r="J11" s="192"/>
      <c r="K11" s="192"/>
      <c r="L11" s="141"/>
      <c r="M11" s="141"/>
      <c r="N11" s="141"/>
      <c r="O11" s="141"/>
      <c r="P11" s="141"/>
      <c r="Q11" s="141"/>
      <c r="R11" s="141"/>
      <c r="S11" s="141"/>
      <c r="T11" s="141"/>
      <c r="U11" s="141"/>
      <c r="V11" s="141"/>
      <c r="W11" s="141"/>
      <c r="X11" s="141"/>
      <c r="Y11" s="141"/>
    </row>
    <row r="12" spans="1:44" s="12" customFormat="1" ht="18.75" customHeight="1" x14ac:dyDescent="0.2">
      <c r="A12" s="264" t="str">
        <f>'1. паспорт местоположение'!A12:C12</f>
        <v>H_TP1500.VL.0029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45.75" customHeight="1" x14ac:dyDescent="0.2">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8"/>
      <c r="AP19" s="198"/>
      <c r="AQ19" s="198"/>
      <c r="AR19" s="37"/>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0"/>
      <c r="AN24" s="200"/>
      <c r="AO24" s="201"/>
      <c r="AP24" s="201"/>
      <c r="AQ24" s="201"/>
      <c r="AR24" s="201"/>
      <c r="AS24" s="202"/>
    </row>
    <row r="25" spans="1:45" ht="12.75" customHeight="1" x14ac:dyDescent="0.25">
      <c r="A25" s="349" t="s">
        <v>595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03"/>
      <c r="AN25" s="366" t="s">
        <v>340</v>
      </c>
      <c r="AO25" s="366"/>
      <c r="AP25" s="366"/>
      <c r="AQ25" s="367"/>
      <c r="AR25" s="367"/>
      <c r="AS25" s="202"/>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3"/>
      <c r="AN26" s="358" t="s">
        <v>338</v>
      </c>
      <c r="AO26" s="359"/>
      <c r="AP26" s="360"/>
      <c r="AQ26" s="356" t="s">
        <v>544</v>
      </c>
      <c r="AR26" s="361"/>
      <c r="AS26" s="202"/>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3"/>
      <c r="AN27" s="358" t="s">
        <v>336</v>
      </c>
      <c r="AO27" s="359"/>
      <c r="AP27" s="360"/>
      <c r="AQ27" s="356" t="s">
        <v>544</v>
      </c>
      <c r="AR27" s="361"/>
      <c r="AS27" s="202"/>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203"/>
      <c r="AN28" s="368" t="s">
        <v>596</v>
      </c>
      <c r="AO28" s="369"/>
      <c r="AP28" s="370"/>
      <c r="AQ28" s="356" t="s">
        <v>544</v>
      </c>
      <c r="AR28" s="361"/>
      <c r="AS28" s="202"/>
    </row>
    <row r="29" spans="1:45" ht="17.25" customHeight="1" x14ac:dyDescent="0.25">
      <c r="A29" s="351" t="s">
        <v>334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8"/>
      <c r="AL29" s="348"/>
      <c r="AM29" s="203"/>
      <c r="AN29" s="354"/>
      <c r="AO29" s="355"/>
      <c r="AP29" s="355"/>
      <c r="AQ29" s="356"/>
      <c r="AR29" s="357"/>
      <c r="AS29" s="202"/>
    </row>
    <row r="30" spans="1:45" ht="17.25" customHeight="1" x14ac:dyDescent="0.25">
      <c r="A30" s="320" t="s">
        <v>597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3"/>
      <c r="AS30" s="202"/>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3"/>
      <c r="AN31" s="203"/>
      <c r="AO31" s="204"/>
      <c r="AP31" s="204"/>
      <c r="AQ31" s="204"/>
      <c r="AR31" s="204"/>
      <c r="AS31" s="202"/>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3"/>
      <c r="AN32" s="203"/>
      <c r="AO32" s="203"/>
      <c r="AP32" s="203"/>
      <c r="AQ32" s="203"/>
      <c r="AR32" s="203"/>
      <c r="AS32" s="202"/>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03"/>
      <c r="AN33" s="203"/>
      <c r="AO33" s="203"/>
      <c r="AP33" s="203"/>
      <c r="AQ33" s="203"/>
      <c r="AR33" s="203"/>
      <c r="AS33" s="202"/>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3"/>
      <c r="AN34" s="203"/>
      <c r="AO34" s="203"/>
      <c r="AP34" s="203"/>
      <c r="AQ34" s="203"/>
      <c r="AR34" s="203"/>
      <c r="AS34" s="2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3"/>
      <c r="AN35" s="203"/>
      <c r="AO35" s="203"/>
      <c r="AP35" s="203"/>
      <c r="AQ35" s="203"/>
      <c r="AR35" s="203"/>
      <c r="AS35" s="202"/>
    </row>
    <row r="36" spans="1:45" ht="17.25" customHeight="1" thickBot="1" x14ac:dyDescent="0.3">
      <c r="A36" s="336" t="s">
        <v>305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03"/>
      <c r="AN36" s="203"/>
      <c r="AO36" s="203"/>
      <c r="AP36" s="203"/>
      <c r="AQ36" s="203"/>
      <c r="AR36" s="203"/>
      <c r="AS36" s="20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03"/>
      <c r="AN37" s="203"/>
      <c r="AO37" s="203"/>
      <c r="AP37" s="203"/>
      <c r="AQ37" s="203"/>
      <c r="AR37" s="203"/>
      <c r="AS37" s="202"/>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3"/>
      <c r="AN38" s="203"/>
      <c r="AO38" s="203"/>
      <c r="AP38" s="203"/>
      <c r="AQ38" s="203"/>
      <c r="AR38" s="203"/>
      <c r="AS38" s="202"/>
    </row>
    <row r="39" spans="1:45" ht="17.25" customHeight="1" thickBot="1" x14ac:dyDescent="0.3">
      <c r="A39" s="336" t="s">
        <v>329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03"/>
      <c r="AN39" s="203"/>
      <c r="AO39" s="203"/>
      <c r="AP39" s="203"/>
      <c r="AQ39" s="203"/>
      <c r="AR39" s="203"/>
      <c r="AS39" s="202"/>
    </row>
    <row r="40" spans="1:45" ht="17.25" customHeight="1" x14ac:dyDescent="0.25">
      <c r="A40" s="349" t="s">
        <v>598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03"/>
      <c r="AN40" s="203"/>
      <c r="AO40" s="203"/>
      <c r="AP40" s="203"/>
      <c r="AQ40" s="203"/>
      <c r="AR40" s="203"/>
      <c r="AS40" s="202"/>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3"/>
      <c r="AN41" s="203"/>
      <c r="AO41" s="203"/>
      <c r="AP41" s="203"/>
      <c r="AQ41" s="203"/>
      <c r="AR41" s="203"/>
      <c r="AS41" s="202"/>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3"/>
      <c r="AN42" s="203"/>
      <c r="AO42" s="203"/>
      <c r="AP42" s="203"/>
      <c r="AQ42" s="203"/>
      <c r="AR42" s="203"/>
      <c r="AS42" s="202"/>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3"/>
      <c r="AN43" s="203"/>
      <c r="AO43" s="203"/>
      <c r="AP43" s="203"/>
      <c r="AQ43" s="203"/>
      <c r="AR43" s="203"/>
      <c r="AS43" s="202"/>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3"/>
      <c r="AN44" s="203"/>
      <c r="AO44" s="203"/>
      <c r="AP44" s="203"/>
      <c r="AQ44" s="203"/>
      <c r="AR44" s="203"/>
      <c r="AS44" s="202"/>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3"/>
      <c r="AN45" s="203"/>
      <c r="AO45" s="203"/>
      <c r="AP45" s="203"/>
      <c r="AQ45" s="203"/>
      <c r="AR45" s="203"/>
      <c r="AS45" s="202"/>
    </row>
    <row r="46" spans="1:45" ht="17.25" customHeight="1" thickBot="1" x14ac:dyDescent="0.3">
      <c r="A46" s="342" t="s">
        <v>599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3"/>
      <c r="AN46" s="203"/>
      <c r="AO46" s="203"/>
      <c r="AP46" s="203"/>
      <c r="AQ46" s="203"/>
      <c r="AR46" s="203"/>
      <c r="AS46" s="202"/>
    </row>
    <row r="47" spans="1:45" ht="24" customHeight="1" x14ac:dyDescent="0.25">
      <c r="A47" s="345" t="s">
        <v>323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600</v>
      </c>
      <c r="AN47" s="332"/>
      <c r="AO47" s="205" t="s">
        <v>601</v>
      </c>
      <c r="AP47" s="205" t="s">
        <v>602</v>
      </c>
      <c r="AQ47" s="202"/>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6"/>
      <c r="AP48" s="206"/>
      <c r="AQ48" s="202"/>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6"/>
      <c r="AP49" s="206"/>
      <c r="AQ49" s="202"/>
    </row>
    <row r="50" spans="1:43" ht="12" customHeight="1" thickBot="1" x14ac:dyDescent="0.3">
      <c r="A50" s="336" t="s">
        <v>603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30" t="s">
        <v>320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600</v>
      </c>
      <c r="AN52" s="332"/>
      <c r="AO52" s="205" t="s">
        <v>601</v>
      </c>
      <c r="AP52" s="205" t="s">
        <v>602</v>
      </c>
      <c r="AQ52" s="202"/>
    </row>
    <row r="53" spans="1:43" ht="11.25" customHeight="1" x14ac:dyDescent="0.25">
      <c r="A53" s="340" t="s">
        <v>319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9"/>
      <c r="AL53" s="339"/>
      <c r="AM53" s="339"/>
      <c r="AN53" s="339"/>
      <c r="AO53" s="212"/>
      <c r="AP53" s="212"/>
      <c r="AQ53" s="202"/>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6"/>
      <c r="AP54" s="206"/>
      <c r="AQ54" s="202"/>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6"/>
      <c r="AP55" s="206"/>
      <c r="AQ55" s="202"/>
    </row>
    <row r="56" spans="1:43" ht="12" customHeight="1" thickBot="1" x14ac:dyDescent="0.3">
      <c r="A56" s="336" t="s">
        <v>316</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30" t="s">
        <v>604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600</v>
      </c>
      <c r="AN58" s="332"/>
      <c r="AO58" s="205" t="s">
        <v>601</v>
      </c>
      <c r="AP58" s="205" t="s">
        <v>602</v>
      </c>
      <c r="AQ58" s="202"/>
    </row>
    <row r="59" spans="1:43" ht="12.75" customHeight="1" x14ac:dyDescent="0.25">
      <c r="A59" s="333" t="s">
        <v>315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5"/>
      <c r="AP59" s="215"/>
      <c r="AQ59" s="21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6"/>
      <c r="AP60" s="206"/>
      <c r="AQ60" s="202"/>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6"/>
      <c r="AP61" s="206"/>
      <c r="AQ61" s="202"/>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6"/>
      <c r="AP62" s="206"/>
      <c r="AQ62" s="2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6"/>
      <c r="AP63" s="206"/>
      <c r="AQ63" s="2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6"/>
      <c r="AP64" s="206"/>
      <c r="AQ64" s="202"/>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6"/>
      <c r="AP65" s="206"/>
      <c r="AQ65" s="202"/>
    </row>
    <row r="66" spans="1:43" ht="27.75" customHeight="1" x14ac:dyDescent="0.25">
      <c r="A66" s="315" t="s">
        <v>605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7"/>
      <c r="AP66" s="217"/>
      <c r="AQ66" s="216"/>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6"/>
      <c r="AP67" s="206"/>
      <c r="AQ67" s="202"/>
    </row>
    <row r="68" spans="1:43" ht="25.5" customHeight="1" x14ac:dyDescent="0.25">
      <c r="A68" s="315" t="s">
        <v>606</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7"/>
      <c r="AP68" s="217"/>
      <c r="AQ68" s="216"/>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6"/>
      <c r="AP69" s="206"/>
      <c r="AQ69" s="202"/>
    </row>
    <row r="70" spans="1:43" ht="12.75" customHeight="1" x14ac:dyDescent="0.25">
      <c r="A70" s="324" t="s">
        <v>310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17"/>
      <c r="AP70" s="217"/>
      <c r="AQ70" s="216"/>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6"/>
      <c r="AP71" s="206"/>
      <c r="AQ71" s="202"/>
    </row>
    <row r="72" spans="1:43" ht="12.75" customHeight="1" thickBot="1" x14ac:dyDescent="0.3">
      <c r="A72" s="326" t="s">
        <v>309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30" t="s">
        <v>308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600</v>
      </c>
      <c r="AN74" s="332"/>
      <c r="AO74" s="205" t="s">
        <v>601</v>
      </c>
      <c r="AP74" s="205" t="s">
        <v>602</v>
      </c>
      <c r="AQ74" s="202"/>
    </row>
    <row r="75" spans="1:43" ht="25.5" customHeight="1" x14ac:dyDescent="0.25">
      <c r="A75" s="315" t="s">
        <v>606</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19"/>
      <c r="AP75" s="219"/>
      <c r="AQ75" s="216"/>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20"/>
      <c r="AP76" s="220"/>
      <c r="AQ76" s="202"/>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20"/>
      <c r="AP77" s="220"/>
      <c r="AQ77" s="202"/>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20"/>
      <c r="AP78" s="220"/>
      <c r="AQ78" s="202"/>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20"/>
      <c r="AP79" s="220"/>
      <c r="AQ79" s="202"/>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20"/>
      <c r="AP80" s="220"/>
      <c r="AQ80" s="202"/>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20"/>
      <c r="AP81" s="220"/>
      <c r="AQ81" s="202"/>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20"/>
      <c r="AP82" s="220"/>
      <c r="AQ82" s="202"/>
    </row>
    <row r="83" spans="1:45" ht="12" customHeight="1" x14ac:dyDescent="0.25">
      <c r="A83" s="324" t="s">
        <v>300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19"/>
      <c r="AP83" s="219"/>
      <c r="AQ83" s="216"/>
    </row>
    <row r="84" spans="1:45" ht="12" customHeight="1" x14ac:dyDescent="0.25">
      <c r="A84" s="324" t="s">
        <v>607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19"/>
      <c r="AP84" s="219"/>
      <c r="AQ84" s="216"/>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20"/>
      <c r="AP85" s="220"/>
      <c r="AQ85" s="200"/>
    </row>
    <row r="86" spans="1:45" ht="27.75" customHeight="1" x14ac:dyDescent="0.25">
      <c r="A86" s="315" t="s">
        <v>608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19"/>
      <c r="AP86" s="219"/>
      <c r="AQ86" s="216"/>
    </row>
    <row r="87" spans="1:45" x14ac:dyDescent="0.25">
      <c r="A87" s="315" t="s">
        <v>609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19"/>
      <c r="AP87" s="219"/>
      <c r="AQ87" s="216"/>
    </row>
    <row r="88" spans="1:45" ht="14.25" customHeight="1" x14ac:dyDescent="0.25">
      <c r="A88" s="304" t="s">
        <v>610</v>
      </c>
      <c r="B88" s="305"/>
      <c r="C88" s="305"/>
      <c r="D88" s="306"/>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07"/>
      <c r="AL88" s="308"/>
      <c r="AM88" s="309"/>
      <c r="AN88" s="310"/>
      <c r="AO88" s="219"/>
      <c r="AP88" s="219"/>
      <c r="AQ88" s="216"/>
    </row>
    <row r="89" spans="1:45" x14ac:dyDescent="0.25">
      <c r="A89" s="304" t="s">
        <v>611</v>
      </c>
      <c r="B89" s="305"/>
      <c r="C89" s="305"/>
      <c r="D89" s="306"/>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07"/>
      <c r="AL89" s="308"/>
      <c r="AM89" s="309"/>
      <c r="AN89" s="310"/>
      <c r="AO89" s="219"/>
      <c r="AP89" s="219"/>
      <c r="AQ89" s="200"/>
    </row>
    <row r="90" spans="1:45" ht="12" customHeight="1" thickBot="1" x14ac:dyDescent="0.3">
      <c r="A90" s="222" t="s">
        <v>612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11"/>
      <c r="AL90" s="312"/>
      <c r="AM90" s="313"/>
      <c r="AN90" s="314"/>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50" sqref="J5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H_TP1500.VL.0029</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81" t="s">
        <v>490</v>
      </c>
      <c r="B19" s="381"/>
      <c r="C19" s="381"/>
      <c r="D19" s="381"/>
      <c r="E19" s="381"/>
      <c r="F19" s="381"/>
      <c r="G19" s="381"/>
      <c r="H19" s="381"/>
      <c r="I19" s="381"/>
      <c r="J19" s="381"/>
      <c r="K19" s="381"/>
      <c r="L19" s="381"/>
    </row>
    <row r="20" spans="1:12" x14ac:dyDescent="0.25">
      <c r="A20" s="65"/>
      <c r="B20" s="65"/>
      <c r="C20" s="80"/>
      <c r="D20" s="80"/>
      <c r="E20" s="80"/>
      <c r="F20" s="80"/>
      <c r="G20" s="80"/>
      <c r="H20" s="80"/>
      <c r="I20" s="80"/>
      <c r="J20" s="80"/>
      <c r="K20" s="80"/>
      <c r="L20" s="80"/>
    </row>
    <row r="21" spans="1:12" ht="28.5" customHeight="1" x14ac:dyDescent="0.25">
      <c r="A21" s="371" t="s">
        <v>227</v>
      </c>
      <c r="B21" s="371" t="s">
        <v>226</v>
      </c>
      <c r="C21" s="377" t="s">
        <v>422</v>
      </c>
      <c r="D21" s="377"/>
      <c r="E21" s="377"/>
      <c r="F21" s="377"/>
      <c r="G21" s="377"/>
      <c r="H21" s="377"/>
      <c r="I21" s="372" t="s">
        <v>225</v>
      </c>
      <c r="J21" s="374" t="s">
        <v>424</v>
      </c>
      <c r="K21" s="371" t="s">
        <v>224</v>
      </c>
      <c r="L21" s="373" t="s">
        <v>423</v>
      </c>
    </row>
    <row r="22" spans="1:12" ht="58.5" customHeight="1" x14ac:dyDescent="0.25">
      <c r="A22" s="371"/>
      <c r="B22" s="371"/>
      <c r="C22" s="378" t="s">
        <v>3</v>
      </c>
      <c r="D22" s="378"/>
      <c r="E22" s="129"/>
      <c r="F22" s="130"/>
      <c r="G22" s="379" t="s">
        <v>2</v>
      </c>
      <c r="H22" s="380"/>
      <c r="I22" s="372"/>
      <c r="J22" s="375"/>
      <c r="K22" s="371"/>
      <c r="L22" s="373"/>
    </row>
    <row r="23" spans="1:12" ht="47.25" x14ac:dyDescent="0.25">
      <c r="A23" s="371"/>
      <c r="B23" s="371"/>
      <c r="C23" s="79" t="s">
        <v>223</v>
      </c>
      <c r="D23" s="79" t="s">
        <v>222</v>
      </c>
      <c r="E23" s="79" t="s">
        <v>223</v>
      </c>
      <c r="F23" s="79" t="s">
        <v>222</v>
      </c>
      <c r="G23" s="79" t="s">
        <v>223</v>
      </c>
      <c r="H23" s="79" t="s">
        <v>222</v>
      </c>
      <c r="I23" s="372"/>
      <c r="J23" s="376"/>
      <c r="K23" s="371"/>
      <c r="L23" s="373"/>
    </row>
    <row r="24" spans="1:12" x14ac:dyDescent="0.25">
      <c r="A24" s="230">
        <v>1</v>
      </c>
      <c r="B24" s="230">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3">
        <v>45689</v>
      </c>
      <c r="D28" s="234">
        <v>45716</v>
      </c>
      <c r="E28" s="77"/>
      <c r="F28" s="77"/>
      <c r="G28" s="233">
        <v>45689</v>
      </c>
      <c r="H28" s="234">
        <v>45716</v>
      </c>
      <c r="I28" s="77"/>
      <c r="J28" s="77"/>
      <c r="K28" s="70"/>
      <c r="L28" s="70"/>
    </row>
    <row r="29" spans="1:12" s="66" customFormat="1" ht="54" customHeight="1" x14ac:dyDescent="0.25">
      <c r="A29" s="73" t="s">
        <v>218</v>
      </c>
      <c r="B29" s="78" t="s">
        <v>434</v>
      </c>
      <c r="C29" s="233">
        <v>45717</v>
      </c>
      <c r="D29" s="234">
        <v>45746</v>
      </c>
      <c r="E29" s="77"/>
      <c r="F29" s="77"/>
      <c r="G29" s="233">
        <v>45717</v>
      </c>
      <c r="H29" s="234">
        <v>45746</v>
      </c>
      <c r="I29" s="77"/>
      <c r="J29" s="77"/>
      <c r="K29" s="70"/>
      <c r="L29" s="70"/>
    </row>
    <row r="30" spans="1:12" s="66" customFormat="1" ht="42" customHeight="1" x14ac:dyDescent="0.25">
      <c r="A30" s="73" t="s">
        <v>217</v>
      </c>
      <c r="B30" s="78" t="s">
        <v>436</v>
      </c>
      <c r="C30" s="233">
        <v>45748</v>
      </c>
      <c r="D30" s="234">
        <v>45777</v>
      </c>
      <c r="E30" s="77"/>
      <c r="F30" s="77"/>
      <c r="G30" s="233">
        <v>45748</v>
      </c>
      <c r="H30" s="234">
        <v>45777</v>
      </c>
      <c r="I30" s="77"/>
      <c r="J30" s="77"/>
      <c r="K30" s="70"/>
      <c r="L30" s="70"/>
    </row>
    <row r="31" spans="1:12" s="66" customFormat="1" ht="37.5" customHeight="1" x14ac:dyDescent="0.25">
      <c r="A31" s="73" t="s">
        <v>216</v>
      </c>
      <c r="B31" s="72" t="s">
        <v>432</v>
      </c>
      <c r="C31" s="233">
        <v>45667</v>
      </c>
      <c r="D31" s="234">
        <v>45687</v>
      </c>
      <c r="E31" s="77"/>
      <c r="F31" s="77"/>
      <c r="G31" s="233">
        <v>45667</v>
      </c>
      <c r="H31" s="234">
        <v>45687</v>
      </c>
      <c r="I31" s="77"/>
      <c r="J31" s="77"/>
      <c r="K31" s="70"/>
      <c r="L31" s="70"/>
    </row>
    <row r="32" spans="1:12" s="66" customFormat="1" ht="31.5" x14ac:dyDescent="0.25">
      <c r="A32" s="73" t="s">
        <v>214</v>
      </c>
      <c r="B32" s="72" t="s">
        <v>437</v>
      </c>
      <c r="C32" s="233">
        <v>45931</v>
      </c>
      <c r="D32" s="234">
        <v>45960</v>
      </c>
      <c r="E32" s="77"/>
      <c r="F32" s="77"/>
      <c r="G32" s="233">
        <v>45931</v>
      </c>
      <c r="H32" s="234">
        <v>45960</v>
      </c>
      <c r="I32" s="77"/>
      <c r="J32" s="77"/>
      <c r="K32" s="70"/>
      <c r="L32" s="70"/>
    </row>
    <row r="33" spans="1:17" s="66" customFormat="1" ht="37.5" customHeight="1" x14ac:dyDescent="0.25">
      <c r="A33" s="73" t="s">
        <v>448</v>
      </c>
      <c r="B33" s="72" t="s">
        <v>365</v>
      </c>
      <c r="C33" s="233">
        <v>45962</v>
      </c>
      <c r="D33" s="234">
        <v>45991</v>
      </c>
      <c r="E33" s="77"/>
      <c r="F33" s="77"/>
      <c r="G33" s="233">
        <v>45962</v>
      </c>
      <c r="H33" s="234">
        <v>45991</v>
      </c>
      <c r="I33" s="77"/>
      <c r="J33" s="77"/>
      <c r="K33" s="70"/>
      <c r="L33" s="70"/>
    </row>
    <row r="34" spans="1:17" s="66" customFormat="1" ht="47.25" customHeight="1" x14ac:dyDescent="0.25">
      <c r="A34" s="73" t="s">
        <v>449</v>
      </c>
      <c r="B34" s="72" t="s">
        <v>441</v>
      </c>
      <c r="C34" s="233">
        <v>45931</v>
      </c>
      <c r="D34" s="234">
        <v>45960</v>
      </c>
      <c r="E34" s="77"/>
      <c r="F34" s="77"/>
      <c r="G34" s="233">
        <v>45931</v>
      </c>
      <c r="H34" s="234">
        <v>45960</v>
      </c>
      <c r="I34" s="76"/>
      <c r="J34" s="76"/>
      <c r="K34" s="76"/>
      <c r="L34" s="70"/>
    </row>
    <row r="35" spans="1:17" s="66" customFormat="1" ht="49.5" customHeight="1" x14ac:dyDescent="0.25">
      <c r="A35" s="73" t="s">
        <v>450</v>
      </c>
      <c r="B35" s="72" t="s">
        <v>215</v>
      </c>
      <c r="C35" s="233">
        <v>45992</v>
      </c>
      <c r="D35" s="234">
        <v>46021</v>
      </c>
      <c r="E35" s="77"/>
      <c r="F35" s="77"/>
      <c r="G35" s="233">
        <v>45992</v>
      </c>
      <c r="H35" s="234">
        <v>46021</v>
      </c>
      <c r="I35" s="76"/>
      <c r="J35" s="76"/>
      <c r="K35" s="76"/>
      <c r="L35" s="70"/>
      <c r="O35" s="231"/>
      <c r="P35" s="231"/>
    </row>
    <row r="36" spans="1:17" ht="37.5" customHeight="1" x14ac:dyDescent="0.25">
      <c r="A36" s="73" t="s">
        <v>451</v>
      </c>
      <c r="B36" s="72" t="s">
        <v>433</v>
      </c>
      <c r="C36" s="233">
        <v>46054</v>
      </c>
      <c r="D36" s="234">
        <v>46081</v>
      </c>
      <c r="E36" s="77"/>
      <c r="F36" s="77"/>
      <c r="G36" s="233">
        <v>46054</v>
      </c>
      <c r="H36" s="234">
        <v>46081</v>
      </c>
      <c r="I36" s="75"/>
      <c r="J36" s="75"/>
      <c r="K36" s="70"/>
      <c r="L36" s="70"/>
      <c r="N36" s="66"/>
      <c r="O36" s="66"/>
      <c r="P36" s="66"/>
      <c r="Q36" s="66"/>
    </row>
    <row r="37" spans="1:17" ht="30.75" customHeight="1" x14ac:dyDescent="0.25">
      <c r="A37" s="73" t="s">
        <v>452</v>
      </c>
      <c r="B37" s="72" t="s">
        <v>213</v>
      </c>
      <c r="C37" s="233">
        <v>45901</v>
      </c>
      <c r="D37" s="234">
        <v>45991</v>
      </c>
      <c r="E37" s="77"/>
      <c r="F37" s="77"/>
      <c r="G37" s="233">
        <v>45901</v>
      </c>
      <c r="H37" s="234">
        <v>45991</v>
      </c>
      <c r="I37" s="75"/>
      <c r="J37" s="75"/>
      <c r="K37" s="70"/>
      <c r="L37" s="70"/>
    </row>
    <row r="38" spans="1:17" x14ac:dyDescent="0.25">
      <c r="A38" s="73" t="s">
        <v>627</v>
      </c>
      <c r="B38" s="74" t="s">
        <v>212</v>
      </c>
      <c r="C38" s="235"/>
      <c r="D38" s="235"/>
      <c r="E38" s="70"/>
      <c r="F38" s="70"/>
      <c r="G38" s="235"/>
      <c r="H38" s="235"/>
      <c r="I38" s="70"/>
      <c r="J38" s="70"/>
      <c r="K38" s="70"/>
      <c r="L38" s="70"/>
    </row>
    <row r="39" spans="1:17" ht="63" customHeight="1" x14ac:dyDescent="0.25">
      <c r="A39" s="73">
        <v>2</v>
      </c>
      <c r="B39" s="72" t="s">
        <v>438</v>
      </c>
      <c r="C39" s="233">
        <v>46082</v>
      </c>
      <c r="D39" s="234">
        <v>46111</v>
      </c>
      <c r="E39" s="77"/>
      <c r="F39" s="77"/>
      <c r="G39" s="233">
        <v>46082</v>
      </c>
      <c r="H39" s="234">
        <v>46111</v>
      </c>
      <c r="I39" s="70"/>
      <c r="J39" s="70"/>
      <c r="K39" s="70"/>
      <c r="L39" s="70"/>
    </row>
    <row r="40" spans="1:17" ht="33.75" customHeight="1" x14ac:dyDescent="0.25">
      <c r="A40" s="73" t="s">
        <v>211</v>
      </c>
      <c r="B40" s="72" t="s">
        <v>440</v>
      </c>
      <c r="C40" s="71" t="s">
        <v>525</v>
      </c>
      <c r="D40" s="234"/>
      <c r="E40" s="77"/>
      <c r="F40" s="77"/>
      <c r="G40" s="71" t="s">
        <v>525</v>
      </c>
      <c r="H40" s="234"/>
      <c r="I40" s="70"/>
      <c r="J40" s="70"/>
      <c r="K40" s="70"/>
      <c r="L40" s="70"/>
    </row>
    <row r="41" spans="1:17" ht="63" customHeight="1" x14ac:dyDescent="0.25">
      <c r="A41" s="73" t="s">
        <v>210</v>
      </c>
      <c r="B41" s="74" t="s">
        <v>521</v>
      </c>
      <c r="C41" s="235"/>
      <c r="D41" s="235"/>
      <c r="E41" s="70"/>
      <c r="F41" s="70"/>
      <c r="G41" s="235"/>
      <c r="H41" s="235"/>
      <c r="I41" s="70"/>
      <c r="J41" s="70"/>
      <c r="K41" s="70"/>
      <c r="L41" s="70"/>
    </row>
    <row r="42" spans="1:17" ht="58.5" customHeight="1" x14ac:dyDescent="0.25">
      <c r="A42" s="73">
        <v>3</v>
      </c>
      <c r="B42" s="72" t="s">
        <v>439</v>
      </c>
      <c r="C42" s="233">
        <v>46174</v>
      </c>
      <c r="D42" s="234">
        <v>46204</v>
      </c>
      <c r="E42" s="77"/>
      <c r="F42" s="77"/>
      <c r="G42" s="233">
        <v>46174</v>
      </c>
      <c r="H42" s="234">
        <v>46204</v>
      </c>
      <c r="I42" s="70"/>
      <c r="J42" s="70"/>
      <c r="K42" s="70"/>
      <c r="L42" s="70"/>
    </row>
    <row r="43" spans="1:17" ht="34.5" customHeight="1" x14ac:dyDescent="0.25">
      <c r="A43" s="73" t="s">
        <v>209</v>
      </c>
      <c r="B43" s="72" t="s">
        <v>207</v>
      </c>
      <c r="C43" s="71" t="s">
        <v>525</v>
      </c>
      <c r="D43" s="234"/>
      <c r="E43" s="77"/>
      <c r="F43" s="77"/>
      <c r="G43" s="71" t="s">
        <v>525</v>
      </c>
      <c r="H43" s="234"/>
      <c r="I43" s="70"/>
      <c r="J43" s="70"/>
      <c r="K43" s="70"/>
      <c r="L43" s="70"/>
    </row>
    <row r="44" spans="1:17" ht="24.75" customHeight="1" x14ac:dyDescent="0.25">
      <c r="A44" s="73" t="s">
        <v>208</v>
      </c>
      <c r="B44" s="72" t="s">
        <v>205</v>
      </c>
      <c r="C44" s="71" t="s">
        <v>525</v>
      </c>
      <c r="D44" s="234"/>
      <c r="E44" s="77"/>
      <c r="F44" s="77"/>
      <c r="G44" s="71" t="s">
        <v>525</v>
      </c>
      <c r="H44" s="234"/>
      <c r="I44" s="70"/>
      <c r="J44" s="70"/>
      <c r="K44" s="70"/>
      <c r="L44" s="70"/>
    </row>
    <row r="45" spans="1:17" ht="90.75" customHeight="1" x14ac:dyDescent="0.25">
      <c r="A45" s="73" t="s">
        <v>206</v>
      </c>
      <c r="B45" s="72" t="s">
        <v>444</v>
      </c>
      <c r="C45" s="234">
        <v>46661</v>
      </c>
      <c r="D45" s="234">
        <v>46690</v>
      </c>
      <c r="E45" s="77"/>
      <c r="F45" s="77"/>
      <c r="G45" s="234">
        <v>46661</v>
      </c>
      <c r="H45" s="234">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3">
        <v>46692</v>
      </c>
      <c r="D47" s="234">
        <v>46721</v>
      </c>
      <c r="E47" s="77"/>
      <c r="F47" s="77"/>
      <c r="G47" s="233">
        <v>46692</v>
      </c>
      <c r="H47" s="234">
        <v>46721</v>
      </c>
      <c r="I47" s="70"/>
      <c r="J47" s="70"/>
      <c r="K47" s="70"/>
      <c r="L47" s="70"/>
    </row>
    <row r="48" spans="1:17" ht="37.5" customHeight="1" x14ac:dyDescent="0.25">
      <c r="A48" s="73" t="s">
        <v>628</v>
      </c>
      <c r="B48" s="74" t="s">
        <v>201</v>
      </c>
      <c r="C48" s="71"/>
      <c r="D48" s="235"/>
      <c r="E48" s="70"/>
      <c r="F48" s="70"/>
      <c r="G48" s="71"/>
      <c r="H48" s="235"/>
      <c r="I48" s="70"/>
      <c r="J48" s="70"/>
      <c r="K48" s="70"/>
      <c r="L48" s="70"/>
    </row>
    <row r="49" spans="1:12" ht="35.25" customHeight="1" x14ac:dyDescent="0.25">
      <c r="A49" s="73">
        <v>4</v>
      </c>
      <c r="B49" s="72" t="s">
        <v>199</v>
      </c>
      <c r="C49" s="233">
        <v>46692</v>
      </c>
      <c r="D49" s="234">
        <v>46721</v>
      </c>
      <c r="E49" s="77"/>
      <c r="F49" s="77"/>
      <c r="G49" s="233">
        <v>46692</v>
      </c>
      <c r="H49" s="234">
        <v>46721</v>
      </c>
      <c r="I49" s="70"/>
      <c r="J49" s="70"/>
      <c r="K49" s="70"/>
      <c r="L49" s="70"/>
    </row>
    <row r="50" spans="1:12" ht="86.25" customHeight="1" x14ac:dyDescent="0.25">
      <c r="A50" s="73" t="s">
        <v>200</v>
      </c>
      <c r="B50" s="72" t="s">
        <v>443</v>
      </c>
      <c r="C50" s="233">
        <v>46692</v>
      </c>
      <c r="D50" s="234">
        <v>46721</v>
      </c>
      <c r="E50" s="77"/>
      <c r="F50" s="77"/>
      <c r="G50" s="233">
        <v>46692</v>
      </c>
      <c r="H50" s="234">
        <v>46721</v>
      </c>
      <c r="I50" s="70"/>
      <c r="J50" s="70"/>
      <c r="K50" s="70"/>
      <c r="L50" s="70"/>
    </row>
    <row r="51" spans="1:12" ht="77.25" customHeight="1" x14ac:dyDescent="0.25">
      <c r="A51" s="73" t="s">
        <v>198</v>
      </c>
      <c r="B51" s="72" t="s">
        <v>445</v>
      </c>
      <c r="C51" s="233">
        <v>46692</v>
      </c>
      <c r="D51" s="234">
        <v>46721</v>
      </c>
      <c r="E51" s="77"/>
      <c r="F51" s="77"/>
      <c r="G51" s="233">
        <v>46692</v>
      </c>
      <c r="H51" s="234">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3">
        <v>46722</v>
      </c>
      <c r="D53" s="234">
        <v>46751</v>
      </c>
      <c r="E53" s="77"/>
      <c r="F53" s="77"/>
      <c r="G53" s="233">
        <v>46722</v>
      </c>
      <c r="H53" s="234">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40" zoomScaleNormal="70" zoomScaleSheetLayoutView="40" workbookViewId="0">
      <selection activeCell="C23" sqref="C23: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6.140625" style="63" customWidth="1"/>
    <col min="18" max="18" width="7.5703125" style="63" customWidth="1"/>
    <col min="19" max="19" width="6.140625" style="63" customWidth="1"/>
    <col min="20" max="20" width="9.5703125" style="63" customWidth="1"/>
    <col min="21" max="21" width="6.140625" style="63" customWidth="1"/>
    <col min="22" max="22" width="9.85546875" style="63" customWidth="1"/>
    <col min="23" max="23" width="9.5703125" style="63" customWidth="1"/>
    <col min="24" max="24" width="11.140625" style="63" customWidth="1"/>
    <col min="25" max="25" width="6.140625" style="63" customWidth="1"/>
    <col min="26" max="26" width="11.85546875" style="63" customWidth="1"/>
    <col min="27" max="27" width="12.5703125" style="63" customWidth="1"/>
    <col min="28" max="31" width="15.85546875" style="63" customWidth="1"/>
    <col min="32" max="16384" width="9.140625" style="63"/>
  </cols>
  <sheetData>
    <row r="1" spans="1:29" ht="18.75" x14ac:dyDescent="0.25">
      <c r="A1" s="64"/>
      <c r="B1" s="64"/>
      <c r="C1" s="64"/>
      <c r="D1" s="64"/>
      <c r="E1" s="64"/>
      <c r="F1" s="64"/>
      <c r="H1" s="64"/>
      <c r="I1" s="64"/>
      <c r="AC1" s="37"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x14ac:dyDescent="0.25">
      <c r="A5" s="64"/>
      <c r="B5" s="64"/>
      <c r="C5" s="64"/>
      <c r="D5" s="64"/>
      <c r="E5" s="64"/>
      <c r="F5" s="64"/>
      <c r="H5" s="64"/>
      <c r="I5" s="64"/>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9" x14ac:dyDescent="0.25">
      <c r="A11" s="264" t="str">
        <f>'1. паспорт местоположение'!A12:C12</f>
        <v>H_TP1500.VL.0029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57" t="s">
        <v>528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x14ac:dyDescent="0.25">
      <c r="A14" s="264" t="str">
        <f>'1. паспорт местоположение'!A15:C15</f>
        <v>Реконструкция  ВЛ-110 кВ Прогресс - Таврическая с отпайкой на ПС Роса  (переустройство отпаечного узла)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57" t="s">
        <v>529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8" customFormat="1" ht="21" customHeight="1" x14ac:dyDescent="0.25">
      <c r="A20" s="382" t="s">
        <v>193</v>
      </c>
      <c r="B20" s="382" t="s">
        <v>192</v>
      </c>
      <c r="C20" s="387" t="s">
        <v>191</v>
      </c>
      <c r="D20" s="387"/>
      <c r="E20" s="393" t="s">
        <v>190</v>
      </c>
      <c r="F20" s="393"/>
      <c r="G20" s="382" t="s">
        <v>641</v>
      </c>
      <c r="H20" s="385" t="s">
        <v>624</v>
      </c>
      <c r="I20" s="386"/>
      <c r="J20" s="386"/>
      <c r="K20" s="386"/>
      <c r="L20" s="385" t="s">
        <v>632</v>
      </c>
      <c r="M20" s="386"/>
      <c r="N20" s="386"/>
      <c r="O20" s="386"/>
      <c r="P20" s="385" t="s">
        <v>625</v>
      </c>
      <c r="Q20" s="386"/>
      <c r="R20" s="386"/>
      <c r="S20" s="386"/>
      <c r="T20" s="385" t="s">
        <v>626</v>
      </c>
      <c r="U20" s="386"/>
      <c r="V20" s="386"/>
      <c r="W20" s="386"/>
      <c r="X20" s="385" t="s">
        <v>633</v>
      </c>
      <c r="Y20" s="386"/>
      <c r="Z20" s="386"/>
      <c r="AA20" s="386"/>
      <c r="AB20" s="388" t="s">
        <v>189</v>
      </c>
      <c r="AC20" s="389"/>
    </row>
    <row r="21" spans="1:34" s="178" customFormat="1" ht="81.75" customHeight="1" x14ac:dyDescent="0.25">
      <c r="A21" s="383"/>
      <c r="B21" s="383"/>
      <c r="C21" s="387"/>
      <c r="D21" s="387"/>
      <c r="E21" s="393"/>
      <c r="F21" s="393"/>
      <c r="G21" s="383"/>
      <c r="H21" s="395" t="s">
        <v>3</v>
      </c>
      <c r="I21" s="396"/>
      <c r="J21" s="395" t="s">
        <v>187</v>
      </c>
      <c r="K21" s="396"/>
      <c r="L21" s="387" t="s">
        <v>3</v>
      </c>
      <c r="M21" s="387"/>
      <c r="N21" s="387" t="s">
        <v>187</v>
      </c>
      <c r="O21" s="387"/>
      <c r="P21" s="387" t="s">
        <v>3</v>
      </c>
      <c r="Q21" s="387"/>
      <c r="R21" s="387" t="s">
        <v>187</v>
      </c>
      <c r="S21" s="387"/>
      <c r="T21" s="387" t="s">
        <v>3</v>
      </c>
      <c r="U21" s="387"/>
      <c r="V21" s="387" t="s">
        <v>187</v>
      </c>
      <c r="W21" s="387"/>
      <c r="X21" s="387" t="s">
        <v>3</v>
      </c>
      <c r="Y21" s="387"/>
      <c r="Z21" s="387" t="s">
        <v>187</v>
      </c>
      <c r="AA21" s="387"/>
      <c r="AB21" s="390"/>
      <c r="AC21" s="391"/>
    </row>
    <row r="22" spans="1:34" s="178" customFormat="1" ht="89.25" customHeight="1" x14ac:dyDescent="0.3">
      <c r="A22" s="384"/>
      <c r="B22" s="384"/>
      <c r="C22" s="241" t="s">
        <v>3</v>
      </c>
      <c r="D22" s="241" t="s">
        <v>187</v>
      </c>
      <c r="E22" s="175" t="s">
        <v>634</v>
      </c>
      <c r="F22" s="175" t="s">
        <v>640</v>
      </c>
      <c r="G22" s="384"/>
      <c r="H22" s="176" t="s">
        <v>470</v>
      </c>
      <c r="I22" s="176" t="s">
        <v>471</v>
      </c>
      <c r="J22" s="176" t="s">
        <v>470</v>
      </c>
      <c r="K22" s="176" t="s">
        <v>471</v>
      </c>
      <c r="L22" s="176" t="s">
        <v>470</v>
      </c>
      <c r="M22" s="176" t="s">
        <v>471</v>
      </c>
      <c r="N22" s="176" t="s">
        <v>470</v>
      </c>
      <c r="O22" s="176" t="s">
        <v>471</v>
      </c>
      <c r="P22" s="176" t="s">
        <v>470</v>
      </c>
      <c r="Q22" s="176" t="s">
        <v>471</v>
      </c>
      <c r="R22" s="176" t="s">
        <v>470</v>
      </c>
      <c r="S22" s="176" t="s">
        <v>471</v>
      </c>
      <c r="T22" s="176" t="s">
        <v>470</v>
      </c>
      <c r="U22" s="176" t="s">
        <v>471</v>
      </c>
      <c r="V22" s="176" t="s">
        <v>470</v>
      </c>
      <c r="W22" s="176" t="s">
        <v>471</v>
      </c>
      <c r="X22" s="176" t="s">
        <v>470</v>
      </c>
      <c r="Y22" s="176" t="s">
        <v>471</v>
      </c>
      <c r="Z22" s="176" t="s">
        <v>470</v>
      </c>
      <c r="AA22" s="176" t="s">
        <v>471</v>
      </c>
      <c r="AB22" s="241" t="s">
        <v>188</v>
      </c>
      <c r="AC22" s="241" t="s">
        <v>187</v>
      </c>
      <c r="AE22" s="177"/>
      <c r="AF22" s="177"/>
      <c r="AG22" s="177"/>
      <c r="AH22" s="177"/>
    </row>
    <row r="23" spans="1:34" s="178"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78" customFormat="1" ht="47.25" customHeight="1" x14ac:dyDescent="0.25">
      <c r="A24" s="180" t="s">
        <v>65</v>
      </c>
      <c r="B24" s="181" t="s">
        <v>186</v>
      </c>
      <c r="C24" s="182">
        <v>25.92356062</v>
      </c>
      <c r="D24" s="251">
        <v>28.579998</v>
      </c>
      <c r="E24" s="251">
        <v>28.579998</v>
      </c>
      <c r="F24" s="251">
        <v>28.579998</v>
      </c>
      <c r="G24" s="182">
        <v>0</v>
      </c>
      <c r="H24" s="182">
        <v>0</v>
      </c>
      <c r="I24" s="182"/>
      <c r="J24" s="182">
        <v>0</v>
      </c>
      <c r="K24" s="182"/>
      <c r="L24" s="182">
        <v>0</v>
      </c>
      <c r="M24" s="182"/>
      <c r="N24" s="182">
        <v>0</v>
      </c>
      <c r="O24" s="182"/>
      <c r="P24" s="182">
        <v>1.3806599999999998</v>
      </c>
      <c r="Q24" s="182"/>
      <c r="R24" s="182">
        <v>1.5199199999999999</v>
      </c>
      <c r="S24" s="182"/>
      <c r="T24" s="182">
        <v>9.547921999999998</v>
      </c>
      <c r="U24" s="182"/>
      <c r="V24" s="182">
        <v>10.521027999999999</v>
      </c>
      <c r="W24" s="182"/>
      <c r="X24" s="182">
        <v>14.994978619999998</v>
      </c>
      <c r="Y24" s="182"/>
      <c r="Z24" s="182">
        <v>16.539049999999996</v>
      </c>
      <c r="AA24" s="182"/>
      <c r="AB24" s="182">
        <v>25.923560619999996</v>
      </c>
      <c r="AC24" s="182">
        <v>28.579997999999996</v>
      </c>
    </row>
    <row r="25" spans="1:34" s="178" customFormat="1" ht="24" customHeight="1" x14ac:dyDescent="0.25">
      <c r="A25" s="183" t="s">
        <v>185</v>
      </c>
      <c r="B25" s="184" t="s">
        <v>184</v>
      </c>
      <c r="C25" s="182"/>
      <c r="D25" s="251"/>
      <c r="E25" s="251"/>
      <c r="F25" s="251"/>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8" customFormat="1" x14ac:dyDescent="0.25">
      <c r="A26" s="183" t="s">
        <v>183</v>
      </c>
      <c r="B26" s="184" t="s">
        <v>182</v>
      </c>
      <c r="C26" s="182"/>
      <c r="D26" s="251"/>
      <c r="E26" s="251"/>
      <c r="F26" s="251"/>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8" customFormat="1" ht="38.25" customHeight="1" x14ac:dyDescent="0.25">
      <c r="A27" s="183" t="s">
        <v>181</v>
      </c>
      <c r="B27" s="184" t="s">
        <v>428</v>
      </c>
      <c r="C27" s="182"/>
      <c r="D27" s="251"/>
      <c r="E27" s="251"/>
      <c r="F27" s="251"/>
      <c r="G27" s="182">
        <v>0</v>
      </c>
      <c r="H27" s="182">
        <v>0</v>
      </c>
      <c r="I27" s="182"/>
      <c r="J27" s="182">
        <v>0</v>
      </c>
      <c r="K27" s="182"/>
      <c r="L27" s="182">
        <v>0</v>
      </c>
      <c r="M27" s="182"/>
      <c r="N27" s="182">
        <v>0</v>
      </c>
      <c r="O27" s="182"/>
      <c r="P27" s="182">
        <v>1.3806599999999998</v>
      </c>
      <c r="Q27" s="182"/>
      <c r="R27" s="182">
        <v>1.2665999999999999</v>
      </c>
      <c r="S27" s="182"/>
      <c r="T27" s="182">
        <v>9.547921999999998</v>
      </c>
      <c r="U27" s="182"/>
      <c r="V27" s="182">
        <v>8.8517399999999995</v>
      </c>
      <c r="W27" s="182"/>
      <c r="X27" s="182">
        <v>14.994978619999998</v>
      </c>
      <c r="Y27" s="182"/>
      <c r="Z27" s="182">
        <v>13.914929999999996</v>
      </c>
      <c r="AA27" s="182"/>
      <c r="AB27" s="182">
        <v>25.923560619999996</v>
      </c>
      <c r="AC27" s="182">
        <v>24.033269999999995</v>
      </c>
    </row>
    <row r="28" spans="1:34" s="178" customFormat="1" x14ac:dyDescent="0.25">
      <c r="A28" s="183" t="s">
        <v>180</v>
      </c>
      <c r="B28" s="184" t="s">
        <v>179</v>
      </c>
      <c r="C28" s="182"/>
      <c r="D28" s="251"/>
      <c r="E28" s="251"/>
      <c r="F28" s="251"/>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8" customFormat="1" x14ac:dyDescent="0.25">
      <c r="A29" s="183" t="s">
        <v>178</v>
      </c>
      <c r="B29" s="185" t="s">
        <v>177</v>
      </c>
      <c r="C29" s="182"/>
      <c r="D29" s="251"/>
      <c r="E29" s="251"/>
      <c r="F29" s="251"/>
      <c r="G29" s="182">
        <v>0</v>
      </c>
      <c r="H29" s="182">
        <v>0</v>
      </c>
      <c r="I29" s="182"/>
      <c r="J29" s="182">
        <v>0</v>
      </c>
      <c r="K29" s="182"/>
      <c r="L29" s="182">
        <v>0</v>
      </c>
      <c r="M29" s="182"/>
      <c r="N29" s="182">
        <v>0</v>
      </c>
      <c r="O29" s="182"/>
      <c r="P29" s="182">
        <v>0</v>
      </c>
      <c r="Q29" s="182"/>
      <c r="R29" s="182">
        <v>0.25331999999999999</v>
      </c>
      <c r="S29" s="182"/>
      <c r="T29" s="182">
        <v>0</v>
      </c>
      <c r="U29" s="182"/>
      <c r="V29" s="182">
        <v>1.6692879999999999</v>
      </c>
      <c r="W29" s="182"/>
      <c r="X29" s="182">
        <v>0</v>
      </c>
      <c r="Y29" s="182"/>
      <c r="Z29" s="182">
        <v>2.6241199999999996</v>
      </c>
      <c r="AA29" s="182"/>
      <c r="AB29" s="182">
        <v>0</v>
      </c>
      <c r="AC29" s="182">
        <v>4.5467280000000017</v>
      </c>
    </row>
    <row r="30" spans="1:34" s="178" customFormat="1" ht="47.25" x14ac:dyDescent="0.25">
      <c r="A30" s="180" t="s">
        <v>64</v>
      </c>
      <c r="B30" s="181" t="s">
        <v>176</v>
      </c>
      <c r="C30" s="182">
        <v>21.799423999999998</v>
      </c>
      <c r="D30" s="182">
        <v>24.033269999999998</v>
      </c>
      <c r="E30" s="182">
        <v>24.033269999999998</v>
      </c>
      <c r="F30" s="182">
        <v>24.033269999999998</v>
      </c>
      <c r="G30" s="182">
        <v>0</v>
      </c>
      <c r="H30" s="182">
        <v>0</v>
      </c>
      <c r="I30" s="182"/>
      <c r="J30" s="182">
        <v>0</v>
      </c>
      <c r="K30" s="182"/>
      <c r="L30" s="182">
        <v>0</v>
      </c>
      <c r="M30" s="182"/>
      <c r="N30" s="182">
        <v>0</v>
      </c>
      <c r="O30" s="182"/>
      <c r="P30" s="182">
        <v>1.15055</v>
      </c>
      <c r="Q30" s="182"/>
      <c r="R30" s="182">
        <v>1.2665999999999999</v>
      </c>
      <c r="S30" s="182"/>
      <c r="T30" s="182">
        <v>8.0330300000000001</v>
      </c>
      <c r="U30" s="182"/>
      <c r="V30" s="182">
        <v>8.8517399999999995</v>
      </c>
      <c r="W30" s="182"/>
      <c r="X30" s="182">
        <v>12.615843999999999</v>
      </c>
      <c r="Y30" s="182"/>
      <c r="Z30" s="182">
        <v>13.914929999999996</v>
      </c>
      <c r="AA30" s="182"/>
      <c r="AB30" s="182">
        <v>21.799423999999998</v>
      </c>
      <c r="AC30" s="182">
        <v>24.033269999999995</v>
      </c>
    </row>
    <row r="31" spans="1:34" s="178" customFormat="1" x14ac:dyDescent="0.25">
      <c r="A31" s="180" t="s">
        <v>175</v>
      </c>
      <c r="B31" s="184" t="s">
        <v>174</v>
      </c>
      <c r="C31" s="182">
        <v>1.15055</v>
      </c>
      <c r="D31" s="182">
        <v>1.2665999999999999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8" customFormat="1" ht="31.5" x14ac:dyDescent="0.25">
      <c r="A32" s="180" t="s">
        <v>173</v>
      </c>
      <c r="B32" s="184" t="s">
        <v>172</v>
      </c>
      <c r="C32" s="182">
        <v>19.460889999999999</v>
      </c>
      <c r="D32" s="182">
        <v>21.456849999999999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8" customFormat="1" x14ac:dyDescent="0.25">
      <c r="A33" s="180" t="s">
        <v>171</v>
      </c>
      <c r="B33" s="184" t="s">
        <v>170</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8" customFormat="1" x14ac:dyDescent="0.25">
      <c r="A34" s="180" t="s">
        <v>169</v>
      </c>
      <c r="B34" s="184" t="s">
        <v>168</v>
      </c>
      <c r="C34" s="182">
        <v>1.1879839999999999</v>
      </c>
      <c r="D34" s="182">
        <v>1.30982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8" customFormat="1" ht="48" customHeight="1" x14ac:dyDescent="0.25">
      <c r="A35" s="180" t="s">
        <v>63</v>
      </c>
      <c r="B35" s="181"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8" customFormat="1" ht="44.25" customHeight="1" x14ac:dyDescent="0.25">
      <c r="A36" s="183" t="s">
        <v>166</v>
      </c>
      <c r="B36" s="184" t="s">
        <v>552</v>
      </c>
      <c r="C36" s="182"/>
      <c r="D36" s="182"/>
      <c r="E36" s="182"/>
      <c r="F36" s="182"/>
      <c r="G36" s="182">
        <v>0</v>
      </c>
      <c r="H36" s="182">
        <v>0</v>
      </c>
      <c r="I36" s="182" t="s">
        <v>531</v>
      </c>
      <c r="J36" s="182">
        <v>0</v>
      </c>
      <c r="K36" s="182" t="s">
        <v>531</v>
      </c>
      <c r="L36" s="182">
        <v>0</v>
      </c>
      <c r="M36" s="242" t="s">
        <v>531</v>
      </c>
      <c r="N36" s="182">
        <v>0</v>
      </c>
      <c r="O36" s="182" t="s">
        <v>531</v>
      </c>
      <c r="P36" s="182">
        <v>0</v>
      </c>
      <c r="Q36" s="242" t="s">
        <v>531</v>
      </c>
      <c r="R36" s="182">
        <v>0</v>
      </c>
      <c r="S36" s="182" t="s">
        <v>531</v>
      </c>
      <c r="T36" s="182">
        <v>0</v>
      </c>
      <c r="U36" s="242" t="s">
        <v>531</v>
      </c>
      <c r="V36" s="182">
        <v>0</v>
      </c>
      <c r="W36" s="182" t="s">
        <v>531</v>
      </c>
      <c r="X36" s="182">
        <v>0</v>
      </c>
      <c r="Y36" s="242" t="s">
        <v>531</v>
      </c>
      <c r="Z36" s="182">
        <v>0</v>
      </c>
      <c r="AA36" s="182" t="s">
        <v>531</v>
      </c>
      <c r="AB36" s="182">
        <v>0</v>
      </c>
      <c r="AC36" s="182">
        <v>0</v>
      </c>
    </row>
    <row r="37" spans="1:29" s="178" customFormat="1" ht="31.5" x14ac:dyDescent="0.25">
      <c r="A37" s="183" t="s">
        <v>165</v>
      </c>
      <c r="B37" s="186" t="s">
        <v>550</v>
      </c>
      <c r="C37" s="182"/>
      <c r="D37" s="182"/>
      <c r="E37" s="182"/>
      <c r="F37" s="182"/>
      <c r="G37" s="182">
        <v>0</v>
      </c>
      <c r="H37" s="182">
        <v>0</v>
      </c>
      <c r="I37" s="182" t="s">
        <v>531</v>
      </c>
      <c r="J37" s="182">
        <v>0</v>
      </c>
      <c r="K37" s="182" t="s">
        <v>531</v>
      </c>
      <c r="L37" s="182">
        <v>0</v>
      </c>
      <c r="M37" s="242" t="s">
        <v>531</v>
      </c>
      <c r="N37" s="182">
        <v>0</v>
      </c>
      <c r="O37" s="182" t="s">
        <v>531</v>
      </c>
      <c r="P37" s="182">
        <v>0</v>
      </c>
      <c r="Q37" s="242" t="s">
        <v>531</v>
      </c>
      <c r="R37" s="182">
        <v>0</v>
      </c>
      <c r="S37" s="182" t="s">
        <v>531</v>
      </c>
      <c r="T37" s="182">
        <v>0</v>
      </c>
      <c r="U37" s="242" t="s">
        <v>531</v>
      </c>
      <c r="V37" s="182">
        <v>0</v>
      </c>
      <c r="W37" s="182" t="s">
        <v>531</v>
      </c>
      <c r="X37" s="182">
        <v>0</v>
      </c>
      <c r="Y37" s="242" t="s">
        <v>531</v>
      </c>
      <c r="Z37" s="182">
        <v>0</v>
      </c>
      <c r="AA37" s="182" t="s">
        <v>531</v>
      </c>
      <c r="AB37" s="182">
        <v>0</v>
      </c>
      <c r="AC37" s="182">
        <v>0</v>
      </c>
    </row>
    <row r="38" spans="1:29" s="178" customFormat="1" x14ac:dyDescent="0.25">
      <c r="A38" s="183" t="s">
        <v>164</v>
      </c>
      <c r="B38" s="186" t="s">
        <v>155</v>
      </c>
      <c r="C38" s="182"/>
      <c r="D38" s="182"/>
      <c r="E38" s="182"/>
      <c r="F38" s="182"/>
      <c r="G38" s="182">
        <v>0</v>
      </c>
      <c r="H38" s="182">
        <v>0</v>
      </c>
      <c r="I38" s="182" t="s">
        <v>531</v>
      </c>
      <c r="J38" s="182">
        <v>0</v>
      </c>
      <c r="K38" s="182" t="s">
        <v>531</v>
      </c>
      <c r="L38" s="182">
        <v>0</v>
      </c>
      <c r="M38" s="242" t="s">
        <v>531</v>
      </c>
      <c r="N38" s="182">
        <v>0</v>
      </c>
      <c r="O38" s="182" t="s">
        <v>531</v>
      </c>
      <c r="P38" s="182">
        <v>0</v>
      </c>
      <c r="Q38" s="242" t="s">
        <v>531</v>
      </c>
      <c r="R38" s="182">
        <v>0</v>
      </c>
      <c r="S38" s="182" t="s">
        <v>531</v>
      </c>
      <c r="T38" s="182">
        <v>0</v>
      </c>
      <c r="U38" s="242" t="s">
        <v>531</v>
      </c>
      <c r="V38" s="182">
        <v>0</v>
      </c>
      <c r="W38" s="182" t="s">
        <v>531</v>
      </c>
      <c r="X38" s="182">
        <v>0</v>
      </c>
      <c r="Y38" s="242" t="s">
        <v>531</v>
      </c>
      <c r="Z38" s="182">
        <v>0</v>
      </c>
      <c r="AA38" s="182" t="s">
        <v>531</v>
      </c>
      <c r="AB38" s="182">
        <v>0</v>
      </c>
      <c r="AC38" s="182">
        <v>0</v>
      </c>
    </row>
    <row r="39" spans="1:29" s="178" customFormat="1" x14ac:dyDescent="0.25">
      <c r="A39" s="183" t="s">
        <v>163</v>
      </c>
      <c r="B39" s="184" t="s">
        <v>593</v>
      </c>
      <c r="C39" s="182"/>
      <c r="D39" s="182"/>
      <c r="E39" s="182"/>
      <c r="F39" s="182"/>
      <c r="G39" s="182">
        <v>0</v>
      </c>
      <c r="H39" s="182">
        <v>0</v>
      </c>
      <c r="I39" s="182" t="s">
        <v>531</v>
      </c>
      <c r="J39" s="182">
        <v>0</v>
      </c>
      <c r="K39" s="182" t="s">
        <v>531</v>
      </c>
      <c r="L39" s="182">
        <v>0</v>
      </c>
      <c r="M39" s="242" t="s">
        <v>531</v>
      </c>
      <c r="N39" s="182">
        <v>0</v>
      </c>
      <c r="O39" s="182" t="s">
        <v>531</v>
      </c>
      <c r="P39" s="182">
        <v>0</v>
      </c>
      <c r="Q39" s="242" t="s">
        <v>531</v>
      </c>
      <c r="R39" s="182">
        <v>0</v>
      </c>
      <c r="S39" s="182" t="s">
        <v>531</v>
      </c>
      <c r="T39" s="182">
        <v>0</v>
      </c>
      <c r="U39" s="242" t="s">
        <v>531</v>
      </c>
      <c r="V39" s="182">
        <v>0</v>
      </c>
      <c r="W39" s="182" t="s">
        <v>531</v>
      </c>
      <c r="X39" s="182">
        <v>1.5</v>
      </c>
      <c r="Y39" s="242">
        <v>4</v>
      </c>
      <c r="Z39" s="182">
        <v>1.5</v>
      </c>
      <c r="AA39" s="182">
        <v>4</v>
      </c>
      <c r="AB39" s="182">
        <v>1.5</v>
      </c>
      <c r="AC39" s="182">
        <v>1.5</v>
      </c>
    </row>
    <row r="40" spans="1:29" s="178" customFormat="1" x14ac:dyDescent="0.25">
      <c r="A40" s="183" t="s">
        <v>162</v>
      </c>
      <c r="B40" s="184" t="s">
        <v>553</v>
      </c>
      <c r="C40" s="182"/>
      <c r="D40" s="182"/>
      <c r="E40" s="182"/>
      <c r="F40" s="182"/>
      <c r="G40" s="182">
        <v>0</v>
      </c>
      <c r="H40" s="182">
        <v>0</v>
      </c>
      <c r="I40" s="182" t="s">
        <v>531</v>
      </c>
      <c r="J40" s="182">
        <v>0</v>
      </c>
      <c r="K40" s="182" t="s">
        <v>531</v>
      </c>
      <c r="L40" s="182">
        <v>0</v>
      </c>
      <c r="M40" s="242" t="s">
        <v>531</v>
      </c>
      <c r="N40" s="182">
        <v>0</v>
      </c>
      <c r="O40" s="182" t="s">
        <v>531</v>
      </c>
      <c r="P40" s="182">
        <v>0</v>
      </c>
      <c r="Q40" s="242" t="s">
        <v>531</v>
      </c>
      <c r="R40" s="182">
        <v>0</v>
      </c>
      <c r="S40" s="182" t="s">
        <v>531</v>
      </c>
      <c r="T40" s="182">
        <v>0</v>
      </c>
      <c r="U40" s="242" t="s">
        <v>531</v>
      </c>
      <c r="V40" s="182">
        <v>0</v>
      </c>
      <c r="W40" s="182" t="s">
        <v>531</v>
      </c>
      <c r="X40" s="182">
        <v>0</v>
      </c>
      <c r="Y40" s="242" t="s">
        <v>531</v>
      </c>
      <c r="Z40" s="182">
        <v>0</v>
      </c>
      <c r="AA40" s="182" t="s">
        <v>531</v>
      </c>
      <c r="AB40" s="182">
        <v>0</v>
      </c>
      <c r="AC40" s="182">
        <v>0</v>
      </c>
    </row>
    <row r="41" spans="1:29" s="178" customFormat="1" x14ac:dyDescent="0.25">
      <c r="A41" s="183" t="s">
        <v>161</v>
      </c>
      <c r="B41" s="184" t="s">
        <v>554</v>
      </c>
      <c r="C41" s="182"/>
      <c r="D41" s="182"/>
      <c r="E41" s="182"/>
      <c r="F41" s="182"/>
      <c r="G41" s="182">
        <v>0</v>
      </c>
      <c r="H41" s="182">
        <v>0</v>
      </c>
      <c r="I41" s="182" t="s">
        <v>531</v>
      </c>
      <c r="J41" s="182">
        <v>0</v>
      </c>
      <c r="K41" s="182" t="s">
        <v>531</v>
      </c>
      <c r="L41" s="182">
        <v>0</v>
      </c>
      <c r="M41" s="242" t="s">
        <v>531</v>
      </c>
      <c r="N41" s="182">
        <v>0</v>
      </c>
      <c r="O41" s="182" t="s">
        <v>531</v>
      </c>
      <c r="P41" s="182">
        <v>0</v>
      </c>
      <c r="Q41" s="242" t="s">
        <v>531</v>
      </c>
      <c r="R41" s="182">
        <v>0</v>
      </c>
      <c r="S41" s="182" t="s">
        <v>531</v>
      </c>
      <c r="T41" s="182">
        <v>0</v>
      </c>
      <c r="U41" s="242" t="s">
        <v>531</v>
      </c>
      <c r="V41" s="182">
        <v>0</v>
      </c>
      <c r="W41" s="182" t="s">
        <v>531</v>
      </c>
      <c r="X41" s="182">
        <v>0</v>
      </c>
      <c r="Y41" s="242" t="s">
        <v>531</v>
      </c>
      <c r="Z41" s="182">
        <v>0</v>
      </c>
      <c r="AA41" s="182" t="s">
        <v>531</v>
      </c>
      <c r="AB41" s="182">
        <v>0</v>
      </c>
      <c r="AC41" s="182">
        <v>0</v>
      </c>
    </row>
    <row r="42" spans="1:29" s="178" customFormat="1" x14ac:dyDescent="0.25">
      <c r="A42" s="183" t="s">
        <v>160</v>
      </c>
      <c r="B42" s="184" t="s">
        <v>555</v>
      </c>
      <c r="C42" s="182"/>
      <c r="D42" s="182"/>
      <c r="E42" s="182"/>
      <c r="F42" s="182"/>
      <c r="G42" s="182">
        <v>0</v>
      </c>
      <c r="H42" s="182">
        <v>0</v>
      </c>
      <c r="I42" s="182" t="s">
        <v>531</v>
      </c>
      <c r="J42" s="182">
        <v>0</v>
      </c>
      <c r="K42" s="182" t="s">
        <v>531</v>
      </c>
      <c r="L42" s="182">
        <v>0</v>
      </c>
      <c r="M42" s="242" t="s">
        <v>531</v>
      </c>
      <c r="N42" s="182">
        <v>0</v>
      </c>
      <c r="O42" s="182" t="s">
        <v>531</v>
      </c>
      <c r="P42" s="182">
        <v>0</v>
      </c>
      <c r="Q42" s="242" t="s">
        <v>531</v>
      </c>
      <c r="R42" s="182">
        <v>0</v>
      </c>
      <c r="S42" s="182" t="s">
        <v>531</v>
      </c>
      <c r="T42" s="182">
        <v>0</v>
      </c>
      <c r="U42" s="242" t="s">
        <v>531</v>
      </c>
      <c r="V42" s="182">
        <v>0</v>
      </c>
      <c r="W42" s="182" t="s">
        <v>531</v>
      </c>
      <c r="X42" s="182">
        <v>0</v>
      </c>
      <c r="Y42" s="242" t="s">
        <v>531</v>
      </c>
      <c r="Z42" s="182">
        <v>0</v>
      </c>
      <c r="AA42" s="182" t="s">
        <v>531</v>
      </c>
      <c r="AB42" s="182">
        <v>0</v>
      </c>
      <c r="AC42" s="182">
        <v>0</v>
      </c>
    </row>
    <row r="43" spans="1:29" s="178" customFormat="1" x14ac:dyDescent="0.25">
      <c r="A43" s="183" t="s">
        <v>556</v>
      </c>
      <c r="B43" s="184" t="s">
        <v>557</v>
      </c>
      <c r="C43" s="182"/>
      <c r="D43" s="182"/>
      <c r="E43" s="182"/>
      <c r="F43" s="182"/>
      <c r="G43" s="182">
        <v>0</v>
      </c>
      <c r="H43" s="182">
        <v>0</v>
      </c>
      <c r="I43" s="182" t="s">
        <v>531</v>
      </c>
      <c r="J43" s="182">
        <v>0</v>
      </c>
      <c r="K43" s="182" t="s">
        <v>531</v>
      </c>
      <c r="L43" s="182">
        <v>0</v>
      </c>
      <c r="M43" s="242" t="s">
        <v>531</v>
      </c>
      <c r="N43" s="182">
        <v>0</v>
      </c>
      <c r="O43" s="182" t="s">
        <v>531</v>
      </c>
      <c r="P43" s="182">
        <v>0</v>
      </c>
      <c r="Q43" s="242" t="s">
        <v>531</v>
      </c>
      <c r="R43" s="182">
        <v>0</v>
      </c>
      <c r="S43" s="182" t="s">
        <v>531</v>
      </c>
      <c r="T43" s="182">
        <v>0</v>
      </c>
      <c r="U43" s="242" t="s">
        <v>531</v>
      </c>
      <c r="V43" s="182">
        <v>0</v>
      </c>
      <c r="W43" s="182" t="s">
        <v>531</v>
      </c>
      <c r="X43" s="182">
        <v>0</v>
      </c>
      <c r="Y43" s="242" t="s">
        <v>531</v>
      </c>
      <c r="Z43" s="182">
        <v>0</v>
      </c>
      <c r="AA43" s="182" t="s">
        <v>531</v>
      </c>
      <c r="AB43" s="182">
        <v>0</v>
      </c>
      <c r="AC43" s="182">
        <v>0</v>
      </c>
    </row>
    <row r="44" spans="1:29" s="178" customFormat="1" x14ac:dyDescent="0.25">
      <c r="A44" s="183" t="s">
        <v>558</v>
      </c>
      <c r="B44" s="184" t="s">
        <v>559</v>
      </c>
      <c r="C44" s="182"/>
      <c r="D44" s="182"/>
      <c r="E44" s="182"/>
      <c r="F44" s="182"/>
      <c r="G44" s="182">
        <v>0</v>
      </c>
      <c r="H44" s="182">
        <v>0</v>
      </c>
      <c r="I44" s="182" t="s">
        <v>531</v>
      </c>
      <c r="J44" s="182">
        <v>0</v>
      </c>
      <c r="K44" s="182" t="s">
        <v>531</v>
      </c>
      <c r="L44" s="182">
        <v>0</v>
      </c>
      <c r="M44" s="242" t="s">
        <v>531</v>
      </c>
      <c r="N44" s="182">
        <v>0</v>
      </c>
      <c r="O44" s="182" t="s">
        <v>531</v>
      </c>
      <c r="P44" s="182">
        <v>0</v>
      </c>
      <c r="Q44" s="242" t="s">
        <v>531</v>
      </c>
      <c r="R44" s="182">
        <v>0</v>
      </c>
      <c r="S44" s="182" t="s">
        <v>531</v>
      </c>
      <c r="T44" s="182">
        <v>0</v>
      </c>
      <c r="U44" s="242" t="s">
        <v>531</v>
      </c>
      <c r="V44" s="182">
        <v>0</v>
      </c>
      <c r="W44" s="182" t="s">
        <v>531</v>
      </c>
      <c r="X44" s="182">
        <v>0</v>
      </c>
      <c r="Y44" s="242" t="s">
        <v>531</v>
      </c>
      <c r="Z44" s="182">
        <v>0</v>
      </c>
      <c r="AA44" s="182" t="s">
        <v>531</v>
      </c>
      <c r="AB44" s="182">
        <v>0</v>
      </c>
      <c r="AC44" s="182">
        <v>0</v>
      </c>
    </row>
    <row r="45" spans="1:29" s="178" customFormat="1" x14ac:dyDescent="0.25">
      <c r="A45" s="183" t="s">
        <v>560</v>
      </c>
      <c r="B45" s="184" t="s">
        <v>561</v>
      </c>
      <c r="C45" s="182"/>
      <c r="D45" s="182"/>
      <c r="E45" s="182"/>
      <c r="F45" s="182"/>
      <c r="G45" s="182">
        <v>0</v>
      </c>
      <c r="H45" s="182">
        <v>0</v>
      </c>
      <c r="I45" s="182" t="s">
        <v>531</v>
      </c>
      <c r="J45" s="182">
        <v>0</v>
      </c>
      <c r="K45" s="182" t="s">
        <v>531</v>
      </c>
      <c r="L45" s="182">
        <v>0</v>
      </c>
      <c r="M45" s="242" t="s">
        <v>531</v>
      </c>
      <c r="N45" s="182">
        <v>0</v>
      </c>
      <c r="O45" s="182" t="s">
        <v>531</v>
      </c>
      <c r="P45" s="182">
        <v>0</v>
      </c>
      <c r="Q45" s="242" t="s">
        <v>531</v>
      </c>
      <c r="R45" s="182">
        <v>0</v>
      </c>
      <c r="S45" s="182" t="s">
        <v>531</v>
      </c>
      <c r="T45" s="182">
        <v>0</v>
      </c>
      <c r="U45" s="242" t="s">
        <v>531</v>
      </c>
      <c r="V45" s="182">
        <v>0</v>
      </c>
      <c r="W45" s="182" t="s">
        <v>531</v>
      </c>
      <c r="X45" s="182">
        <v>0</v>
      </c>
      <c r="Y45" s="242" t="s">
        <v>531</v>
      </c>
      <c r="Z45" s="182">
        <v>0</v>
      </c>
      <c r="AA45" s="182" t="s">
        <v>531</v>
      </c>
      <c r="AB45" s="182">
        <v>0</v>
      </c>
      <c r="AC45" s="182">
        <v>0</v>
      </c>
    </row>
    <row r="46" spans="1:29" s="178" customFormat="1" x14ac:dyDescent="0.25">
      <c r="A46" s="183" t="s">
        <v>562</v>
      </c>
      <c r="B46" s="184" t="s">
        <v>563</v>
      </c>
      <c r="C46" s="182"/>
      <c r="D46" s="182"/>
      <c r="E46" s="182"/>
      <c r="F46" s="182"/>
      <c r="G46" s="182">
        <v>0</v>
      </c>
      <c r="H46" s="182">
        <v>0</v>
      </c>
      <c r="I46" s="182" t="s">
        <v>531</v>
      </c>
      <c r="J46" s="182">
        <v>0</v>
      </c>
      <c r="K46" s="182" t="s">
        <v>531</v>
      </c>
      <c r="L46" s="182">
        <v>0</v>
      </c>
      <c r="M46" s="242" t="s">
        <v>531</v>
      </c>
      <c r="N46" s="182">
        <v>0</v>
      </c>
      <c r="O46" s="182" t="s">
        <v>531</v>
      </c>
      <c r="P46" s="182">
        <v>0</v>
      </c>
      <c r="Q46" s="242" t="s">
        <v>531</v>
      </c>
      <c r="R46" s="182">
        <v>0</v>
      </c>
      <c r="S46" s="182" t="s">
        <v>531</v>
      </c>
      <c r="T46" s="182">
        <v>0</v>
      </c>
      <c r="U46" s="242" t="s">
        <v>531</v>
      </c>
      <c r="V46" s="182">
        <v>0</v>
      </c>
      <c r="W46" s="182" t="s">
        <v>531</v>
      </c>
      <c r="X46" s="182">
        <v>0</v>
      </c>
      <c r="Y46" s="242" t="s">
        <v>531</v>
      </c>
      <c r="Z46" s="182">
        <v>0</v>
      </c>
      <c r="AA46" s="182" t="s">
        <v>531</v>
      </c>
      <c r="AB46" s="182">
        <v>0</v>
      </c>
      <c r="AC46" s="182">
        <v>0</v>
      </c>
    </row>
    <row r="47" spans="1:29" s="178" customFormat="1" x14ac:dyDescent="0.25">
      <c r="A47" s="180" t="s">
        <v>62</v>
      </c>
      <c r="B47" s="181" t="s">
        <v>159</v>
      </c>
      <c r="C47" s="182"/>
      <c r="D47" s="182"/>
      <c r="E47" s="182"/>
      <c r="F47" s="182"/>
      <c r="G47" s="182"/>
      <c r="H47" s="182"/>
      <c r="I47" s="182"/>
      <c r="J47" s="182"/>
      <c r="K47" s="182"/>
      <c r="L47" s="182"/>
      <c r="M47" s="182"/>
      <c r="N47" s="182"/>
      <c r="O47" s="182"/>
      <c r="P47" s="182"/>
      <c r="Q47" s="182"/>
      <c r="R47" s="182"/>
      <c r="S47" s="182"/>
      <c r="T47" s="182"/>
      <c r="U47" s="182"/>
      <c r="V47" s="182"/>
      <c r="W47" s="242"/>
      <c r="X47" s="182"/>
      <c r="Y47" s="182"/>
      <c r="Z47" s="182"/>
      <c r="AA47" s="182"/>
      <c r="AB47" s="182"/>
      <c r="AC47" s="182"/>
    </row>
    <row r="48" spans="1:29" s="178" customFormat="1" ht="33.75" customHeight="1" x14ac:dyDescent="0.25">
      <c r="A48" s="183" t="s">
        <v>158</v>
      </c>
      <c r="B48" s="184" t="s">
        <v>552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8" customFormat="1" ht="31.5" x14ac:dyDescent="0.25">
      <c r="A49" s="183" t="s">
        <v>157</v>
      </c>
      <c r="B49" s="186" t="s">
        <v>550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8" customFormat="1" x14ac:dyDescent="0.25">
      <c r="A50" s="183" t="s">
        <v>156</v>
      </c>
      <c r="B50" s="186" t="s">
        <v>155</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8" customFormat="1" ht="31.5" x14ac:dyDescent="0.25">
      <c r="A51" s="183" t="s">
        <v>154</v>
      </c>
      <c r="B51" s="184" t="s">
        <v>153</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8" customFormat="1" ht="31.5" x14ac:dyDescent="0.25">
      <c r="A52" s="183" t="s">
        <v>152</v>
      </c>
      <c r="B52" s="184" t="s">
        <v>151</v>
      </c>
      <c r="C52" s="182">
        <v>1.5</v>
      </c>
      <c r="D52" s="182">
        <v>1.5</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1.5</v>
      </c>
      <c r="Y52" s="182"/>
      <c r="Z52" s="182">
        <v>1.5</v>
      </c>
      <c r="AA52" s="182"/>
      <c r="AB52" s="182">
        <v>1.5</v>
      </c>
      <c r="AC52" s="182">
        <v>1.5</v>
      </c>
    </row>
    <row r="53" spans="1:29" s="178" customFormat="1" x14ac:dyDescent="0.25">
      <c r="A53" s="183" t="s">
        <v>150</v>
      </c>
      <c r="B53" s="184" t="s">
        <v>149</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8" customFormat="1" x14ac:dyDescent="0.25">
      <c r="A54" s="183" t="s">
        <v>148</v>
      </c>
      <c r="B54" s="184" t="s">
        <v>553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8" customFormat="1" x14ac:dyDescent="0.25">
      <c r="A55" s="183" t="s">
        <v>564</v>
      </c>
      <c r="B55" s="184" t="s">
        <v>554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8" customFormat="1" x14ac:dyDescent="0.25">
      <c r="A56" s="183" t="s">
        <v>565</v>
      </c>
      <c r="B56" s="184" t="s">
        <v>555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8" customFormat="1" x14ac:dyDescent="0.25">
      <c r="A57" s="183" t="s">
        <v>566</v>
      </c>
      <c r="B57" s="184" t="s">
        <v>557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8" customFormat="1" x14ac:dyDescent="0.25">
      <c r="A58" s="183" t="s">
        <v>567</v>
      </c>
      <c r="B58" s="184" t="s">
        <v>559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78" customFormat="1" x14ac:dyDescent="0.25">
      <c r="A59" s="183" t="s">
        <v>568</v>
      </c>
      <c r="B59" s="184" t="s">
        <v>561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8" customFormat="1" x14ac:dyDescent="0.25">
      <c r="A60" s="183" t="s">
        <v>569</v>
      </c>
      <c r="B60" s="184" t="s">
        <v>563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8" customFormat="1" ht="35.25" customHeight="1" x14ac:dyDescent="0.25">
      <c r="A61" s="180" t="s">
        <v>60</v>
      </c>
      <c r="B61" s="181"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8" customFormat="1" x14ac:dyDescent="0.25">
      <c r="A62" s="183" t="s">
        <v>146</v>
      </c>
      <c r="B62" s="184" t="s">
        <v>145</v>
      </c>
      <c r="C62" s="182">
        <v>21.799423999999998</v>
      </c>
      <c r="D62" s="182">
        <v>24.033269999999998</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21.799424000000002</v>
      </c>
      <c r="Y62" s="182"/>
      <c r="Z62" s="182">
        <v>24.033269999999998</v>
      </c>
      <c r="AA62" s="182"/>
      <c r="AB62" s="182">
        <v>21.799424000000002</v>
      </c>
      <c r="AC62" s="182">
        <v>24.033269999999998</v>
      </c>
    </row>
    <row r="63" spans="1:29" s="178" customFormat="1" x14ac:dyDescent="0.25">
      <c r="A63" s="183" t="s">
        <v>144</v>
      </c>
      <c r="B63" s="186" t="s">
        <v>138</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8" customFormat="1" x14ac:dyDescent="0.25">
      <c r="A64" s="183" t="s">
        <v>143</v>
      </c>
      <c r="B64" s="184" t="s">
        <v>137</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8" customFormat="1" x14ac:dyDescent="0.25">
      <c r="A65" s="183" t="s">
        <v>142</v>
      </c>
      <c r="B65" s="186" t="s">
        <v>136</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8" customFormat="1" x14ac:dyDescent="0.25">
      <c r="A66" s="183" t="s">
        <v>141</v>
      </c>
      <c r="B66" s="186" t="s">
        <v>570</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1.5</v>
      </c>
      <c r="Y66" s="182"/>
      <c r="Z66" s="182">
        <v>1.5</v>
      </c>
      <c r="AA66" s="182"/>
      <c r="AB66" s="182">
        <v>1.5</v>
      </c>
      <c r="AC66" s="182">
        <v>1.5</v>
      </c>
    </row>
    <row r="67" spans="1:29" s="178" customFormat="1" x14ac:dyDescent="0.25">
      <c r="A67" s="183" t="s">
        <v>140</v>
      </c>
      <c r="B67" s="186" t="s">
        <v>571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8" customFormat="1" x14ac:dyDescent="0.25">
      <c r="A68" s="183" t="s">
        <v>572</v>
      </c>
      <c r="B68" s="186" t="s">
        <v>573</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8" customFormat="1" x14ac:dyDescent="0.25">
      <c r="A69" s="183" t="s">
        <v>574</v>
      </c>
      <c r="B69" s="186" t="s">
        <v>575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8" customFormat="1" x14ac:dyDescent="0.25">
      <c r="A70" s="183" t="s">
        <v>576</v>
      </c>
      <c r="B70" s="186" t="s">
        <v>577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8" customFormat="1" x14ac:dyDescent="0.25">
      <c r="A71" s="183" t="s">
        <v>578</v>
      </c>
      <c r="B71" s="186" t="s">
        <v>579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78" customFormat="1" x14ac:dyDescent="0.25">
      <c r="A72" s="183" t="s">
        <v>580</v>
      </c>
      <c r="B72" s="186" t="s">
        <v>581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8" customFormat="1" x14ac:dyDescent="0.25">
      <c r="A73" s="183" t="s">
        <v>582</v>
      </c>
      <c r="B73" s="186" t="s">
        <v>583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8" customFormat="1" ht="36.75" customHeight="1" x14ac:dyDescent="0.25">
      <c r="A74" s="180" t="s">
        <v>59</v>
      </c>
      <c r="B74" s="187"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8" customFormat="1" x14ac:dyDescent="0.25">
      <c r="A75" s="180" t="s">
        <v>57</v>
      </c>
      <c r="B75" s="181" t="s">
        <v>139</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8" customFormat="1" ht="45" customHeight="1" x14ac:dyDescent="0.25">
      <c r="A76" s="183" t="s">
        <v>229</v>
      </c>
      <c r="B76" s="184" t="s">
        <v>552</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78" customFormat="1" ht="39.75" customHeight="1" x14ac:dyDescent="0.25">
      <c r="A77" s="183" t="s">
        <v>230</v>
      </c>
      <c r="B77" s="186" t="s">
        <v>550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8" customFormat="1" x14ac:dyDescent="0.25">
      <c r="A78" s="183" t="s">
        <v>231</v>
      </c>
      <c r="B78" s="186" t="s">
        <v>155</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8" customFormat="1" x14ac:dyDescent="0.25">
      <c r="A79" s="183" t="s">
        <v>232</v>
      </c>
      <c r="B79" s="184" t="s">
        <v>551</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1.5</v>
      </c>
      <c r="Y79" s="182"/>
      <c r="Z79" s="182">
        <v>1.5</v>
      </c>
      <c r="AA79" s="182"/>
      <c r="AB79" s="182">
        <v>1.5</v>
      </c>
      <c r="AC79" s="182">
        <v>1.5</v>
      </c>
    </row>
    <row r="80" spans="1:29" s="178" customFormat="1" x14ac:dyDescent="0.25">
      <c r="A80" s="183" t="s">
        <v>233</v>
      </c>
      <c r="B80" s="184" t="s">
        <v>553</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78" customFormat="1" x14ac:dyDescent="0.25">
      <c r="A81" s="183" t="s">
        <v>584</v>
      </c>
      <c r="B81" s="184" t="s">
        <v>554</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78" customFormat="1" x14ac:dyDescent="0.25">
      <c r="A82" s="183" t="s">
        <v>585</v>
      </c>
      <c r="B82" s="184" t="s">
        <v>555</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78" customFormat="1" x14ac:dyDescent="0.25">
      <c r="A83" s="183" t="s">
        <v>586</v>
      </c>
      <c r="B83" s="184" t="s">
        <v>557</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78" customFormat="1" x14ac:dyDescent="0.25">
      <c r="A84" s="183" t="s">
        <v>587</v>
      </c>
      <c r="B84" s="184" t="s">
        <v>559</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78" customFormat="1" x14ac:dyDescent="0.25">
      <c r="A85" s="183" t="s">
        <v>588</v>
      </c>
      <c r="B85" s="184" t="s">
        <v>561</v>
      </c>
      <c r="C85" s="188"/>
      <c r="D85" s="189"/>
      <c r="E85" s="190"/>
      <c r="F85" s="190"/>
      <c r="G85" s="182">
        <v>0</v>
      </c>
      <c r="H85" s="182">
        <v>0</v>
      </c>
      <c r="I85" s="182"/>
      <c r="J85" s="182">
        <v>0</v>
      </c>
      <c r="K85" s="182"/>
      <c r="L85" s="182">
        <v>0</v>
      </c>
      <c r="M85" s="190"/>
      <c r="N85" s="182">
        <v>0</v>
      </c>
      <c r="O85" s="189"/>
      <c r="P85" s="182">
        <v>0</v>
      </c>
      <c r="Q85" s="189"/>
      <c r="R85" s="182">
        <v>0</v>
      </c>
      <c r="S85" s="189"/>
      <c r="T85" s="182">
        <v>0</v>
      </c>
      <c r="U85" s="189"/>
      <c r="V85" s="182">
        <v>0</v>
      </c>
      <c r="W85" s="189"/>
      <c r="X85" s="182">
        <v>0</v>
      </c>
      <c r="Y85" s="189"/>
      <c r="Z85" s="182">
        <v>0</v>
      </c>
      <c r="AA85" s="189"/>
      <c r="AB85" s="182">
        <v>0</v>
      </c>
      <c r="AC85" s="182">
        <v>0</v>
      </c>
    </row>
    <row r="86" spans="1:29" s="178" customFormat="1" x14ac:dyDescent="0.25">
      <c r="A86" s="183" t="s">
        <v>589</v>
      </c>
      <c r="B86" s="184" t="s">
        <v>563</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 ref="A4:AA4"/>
    <mergeCell ref="A12:AA12"/>
    <mergeCell ref="A9:AA9"/>
    <mergeCell ref="A11:AA11"/>
    <mergeCell ref="A8:AA8"/>
    <mergeCell ref="A6:AA6"/>
    <mergeCell ref="B20:B22"/>
    <mergeCell ref="X20:AA20"/>
    <mergeCell ref="X21:Y21"/>
    <mergeCell ref="AB20:AC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H_TP1500.VL.0029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515</v>
      </c>
      <c r="F22" s="417"/>
      <c r="G22" s="417"/>
      <c r="H22" s="417"/>
      <c r="I22" s="417"/>
      <c r="J22" s="417"/>
      <c r="K22" s="417"/>
      <c r="L22" s="418"/>
      <c r="M22" s="402" t="s">
        <v>50</v>
      </c>
      <c r="N22" s="402" t="s">
        <v>49</v>
      </c>
      <c r="O22" s="402" t="s">
        <v>48</v>
      </c>
      <c r="P22" s="397" t="s">
        <v>264</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138</v>
      </c>
      <c r="G23" s="398" t="s">
        <v>137</v>
      </c>
      <c r="H23" s="398" t="s">
        <v>136</v>
      </c>
      <c r="I23" s="400" t="s">
        <v>425</v>
      </c>
      <c r="J23" s="400" t="s">
        <v>426</v>
      </c>
      <c r="K23" s="400" t="s">
        <v>427</v>
      </c>
      <c r="L23" s="398" t="s">
        <v>80</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1" t="s">
        <v>14</v>
      </c>
      <c r="AG24" s="131" t="s">
        <v>13</v>
      </c>
      <c r="AH24" s="132" t="s">
        <v>3</v>
      </c>
      <c r="AI24" s="132"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32" sqref="B32"/>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630</v>
      </c>
    </row>
    <row r="4" spans="1:6" x14ac:dyDescent="0.25">
      <c r="B4" s="42"/>
    </row>
    <row r="5" spans="1:6" ht="18.75" x14ac:dyDescent="0.3">
      <c r="A5" s="424" t="str">
        <f>'1. паспорт местоположение'!A5:C5</f>
        <v>Год раскрытия информации: 2023 год</v>
      </c>
      <c r="B5" s="424"/>
      <c r="C5" s="69"/>
      <c r="D5" s="69"/>
      <c r="E5" s="69"/>
      <c r="F5" s="69"/>
    </row>
    <row r="6" spans="1:6" ht="18.75" x14ac:dyDescent="0.3">
      <c r="A6" s="136"/>
      <c r="B6" s="136"/>
      <c r="C6" s="136"/>
      <c r="D6" s="136"/>
      <c r="E6" s="136"/>
      <c r="F6" s="136"/>
    </row>
    <row r="7" spans="1:6" ht="18.75" x14ac:dyDescent="0.25">
      <c r="A7" s="260" t="s">
        <v>10</v>
      </c>
      <c r="B7" s="260"/>
      <c r="C7" s="135"/>
      <c r="D7" s="135"/>
      <c r="E7" s="135"/>
      <c r="F7" s="135"/>
    </row>
    <row r="8" spans="1:6" ht="18.75" x14ac:dyDescent="0.25">
      <c r="A8" s="135"/>
      <c r="B8" s="135"/>
      <c r="C8" s="135"/>
      <c r="D8" s="135"/>
      <c r="E8" s="135"/>
      <c r="F8" s="135"/>
    </row>
    <row r="9" spans="1:6" x14ac:dyDescent="0.25">
      <c r="A9" s="264" t="str">
        <f>'1. паспорт местоположение'!A9:C9</f>
        <v>АО "Россети Тюмень"</v>
      </c>
      <c r="B9" s="264"/>
      <c r="C9" s="133"/>
      <c r="D9" s="133"/>
      <c r="E9" s="133"/>
      <c r="F9" s="133"/>
    </row>
    <row r="10" spans="1:6" x14ac:dyDescent="0.25">
      <c r="A10" s="257" t="s">
        <v>9</v>
      </c>
      <c r="B10" s="257"/>
      <c r="C10" s="134"/>
      <c r="D10" s="134"/>
      <c r="E10" s="134"/>
      <c r="F10" s="134"/>
    </row>
    <row r="11" spans="1:6" ht="18.75" x14ac:dyDescent="0.25">
      <c r="A11" s="135"/>
      <c r="B11" s="135"/>
      <c r="C11" s="135"/>
      <c r="D11" s="135"/>
      <c r="E11" s="135"/>
      <c r="F11" s="135"/>
    </row>
    <row r="12" spans="1:6" ht="30.75" customHeight="1" x14ac:dyDescent="0.25">
      <c r="A12" s="264" t="str">
        <f>'1. паспорт местоположение'!A12:C12</f>
        <v>H_TP1500.VL.0029</v>
      </c>
      <c r="B12" s="264"/>
      <c r="C12" s="133"/>
      <c r="D12" s="133"/>
      <c r="E12" s="133"/>
      <c r="F12" s="133"/>
    </row>
    <row r="13" spans="1:6" x14ac:dyDescent="0.25">
      <c r="A13" s="257" t="s">
        <v>8</v>
      </c>
      <c r="B13" s="257"/>
      <c r="C13" s="134"/>
      <c r="D13" s="134"/>
      <c r="E13" s="134"/>
      <c r="F13" s="134"/>
    </row>
    <row r="14" spans="1:6" ht="18.75" x14ac:dyDescent="0.25">
      <c r="A14" s="11"/>
      <c r="B14" s="11"/>
      <c r="C14" s="11"/>
      <c r="D14" s="11"/>
      <c r="E14" s="11"/>
      <c r="F14" s="11"/>
    </row>
    <row r="15" spans="1:6" ht="50.25" customHeight="1" x14ac:dyDescent="0.25">
      <c r="A15" s="262" t="str">
        <f>'1. паспорт местоположение'!A15:C15</f>
        <v>Реконструкция  ВЛ-110 кВ Прогресс - Таврическая с отпайкой на ПС Роса  (переустройство отпаечного узла)</v>
      </c>
      <c r="B15" s="262"/>
      <c r="C15" s="133"/>
      <c r="D15" s="133"/>
      <c r="E15" s="133"/>
      <c r="F15" s="133"/>
    </row>
    <row r="16" spans="1:6" x14ac:dyDescent="0.25">
      <c r="A16" s="257" t="s">
        <v>7</v>
      </c>
      <c r="B16" s="257"/>
      <c r="C16" s="134"/>
      <c r="D16" s="134"/>
      <c r="E16" s="134"/>
      <c r="F16" s="134"/>
    </row>
    <row r="17" spans="1:2" x14ac:dyDescent="0.25">
      <c r="B17" s="105"/>
    </row>
    <row r="18" spans="1:2" ht="33.75" customHeight="1" x14ac:dyDescent="0.25">
      <c r="A18" s="422" t="s">
        <v>505</v>
      </c>
      <c r="B18" s="423"/>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629</v>
      </c>
      <c r="B27" s="252">
        <v>28.58</v>
      </c>
    </row>
    <row r="28" spans="1:2" ht="16.5" thickBot="1" x14ac:dyDescent="0.3">
      <c r="A28" s="113" t="s">
        <v>381</v>
      </c>
      <c r="B28" s="113" t="s">
        <v>642</v>
      </c>
    </row>
    <row r="29" spans="1:2" ht="29.25" thickBot="1" x14ac:dyDescent="0.3">
      <c r="A29" s="243" t="s">
        <v>382</v>
      </c>
      <c r="B29" s="244">
        <v>0</v>
      </c>
    </row>
    <row r="30" spans="1:2" ht="29.25" thickBot="1" x14ac:dyDescent="0.3">
      <c r="A30" s="243" t="s">
        <v>383</v>
      </c>
      <c r="B30" s="244">
        <v>0</v>
      </c>
    </row>
    <row r="31" spans="1:2" ht="16.5" thickBot="1" x14ac:dyDescent="0.3">
      <c r="A31" s="244" t="s">
        <v>384</v>
      </c>
      <c r="B31" s="244"/>
    </row>
    <row r="32" spans="1:2" ht="29.25" thickBot="1" x14ac:dyDescent="0.3">
      <c r="A32" s="243" t="s">
        <v>385</v>
      </c>
      <c r="B32" s="244">
        <v>0</v>
      </c>
    </row>
    <row r="33" spans="1:2" ht="16.5" thickBot="1" x14ac:dyDescent="0.3">
      <c r="A33" s="243" t="s">
        <v>527</v>
      </c>
      <c r="B33" s="244"/>
    </row>
    <row r="34" spans="1:2" ht="16.5" thickBot="1" x14ac:dyDescent="0.3">
      <c r="A34" s="244" t="s">
        <v>386</v>
      </c>
      <c r="B34" s="245"/>
    </row>
    <row r="35" spans="1:2" ht="16.5" thickBot="1" x14ac:dyDescent="0.3">
      <c r="A35" s="244" t="s">
        <v>387</v>
      </c>
      <c r="B35" s="245"/>
    </row>
    <row r="36" spans="1:2" ht="16.5" thickBot="1" x14ac:dyDescent="0.3">
      <c r="A36" s="244" t="s">
        <v>388</v>
      </c>
      <c r="B36" s="245"/>
    </row>
    <row r="37" spans="1:2" ht="16.5" thickBot="1" x14ac:dyDescent="0.3">
      <c r="A37" s="244" t="s">
        <v>389</v>
      </c>
      <c r="B37" s="245"/>
    </row>
    <row r="38" spans="1:2" ht="29.25" thickBot="1" x14ac:dyDescent="0.3">
      <c r="A38" s="243" t="s">
        <v>390</v>
      </c>
      <c r="B38" s="244">
        <v>0</v>
      </c>
    </row>
    <row r="39" spans="1:2" ht="16.5" thickBot="1" x14ac:dyDescent="0.3">
      <c r="A39" s="244" t="s">
        <v>386</v>
      </c>
      <c r="B39" s="244"/>
    </row>
    <row r="40" spans="1:2" ht="16.5" thickBot="1" x14ac:dyDescent="0.3">
      <c r="A40" s="244" t="s">
        <v>387</v>
      </c>
      <c r="B40" s="244"/>
    </row>
    <row r="41" spans="1:2" ht="16.5" thickBot="1" x14ac:dyDescent="0.3">
      <c r="A41" s="244" t="s">
        <v>388</v>
      </c>
      <c r="B41" s="244"/>
    </row>
    <row r="42" spans="1:2" ht="16.5" thickBot="1" x14ac:dyDescent="0.3">
      <c r="A42" s="244" t="s">
        <v>389</v>
      </c>
      <c r="B42" s="244"/>
    </row>
    <row r="43" spans="1:2" ht="29.25" thickBot="1" x14ac:dyDescent="0.3">
      <c r="A43" s="243" t="s">
        <v>391</v>
      </c>
      <c r="B43" s="244">
        <v>0</v>
      </c>
    </row>
    <row r="44" spans="1:2" ht="16.5" thickBot="1" x14ac:dyDescent="0.3">
      <c r="A44" s="244" t="s">
        <v>386</v>
      </c>
      <c r="B44" s="244"/>
    </row>
    <row r="45" spans="1:2" ht="16.5" thickBot="1" x14ac:dyDescent="0.3">
      <c r="A45" s="244" t="s">
        <v>387</v>
      </c>
      <c r="B45" s="244"/>
    </row>
    <row r="46" spans="1:2" ht="16.5" thickBot="1" x14ac:dyDescent="0.3">
      <c r="A46" s="244" t="s">
        <v>388</v>
      </c>
      <c r="B46" s="244"/>
    </row>
    <row r="47" spans="1:2" ht="16.5" thickBot="1" x14ac:dyDescent="0.3">
      <c r="A47" s="244" t="s">
        <v>389</v>
      </c>
      <c r="B47" s="244"/>
    </row>
    <row r="48" spans="1:2" ht="29.25" thickBot="1" x14ac:dyDescent="0.3">
      <c r="A48" s="246" t="s">
        <v>392</v>
      </c>
      <c r="B48" s="244">
        <v>0</v>
      </c>
    </row>
    <row r="49" spans="1:2" ht="16.5" thickBot="1" x14ac:dyDescent="0.3">
      <c r="A49" s="247" t="s">
        <v>384</v>
      </c>
      <c r="B49" s="248"/>
    </row>
    <row r="50" spans="1:2" ht="16.5" thickBot="1" x14ac:dyDescent="0.3">
      <c r="A50" s="247" t="s">
        <v>393</v>
      </c>
      <c r="B50" s="248"/>
    </row>
    <row r="51" spans="1:2" ht="16.5" thickBot="1" x14ac:dyDescent="0.3">
      <c r="A51" s="247" t="s">
        <v>394</v>
      </c>
      <c r="B51" s="248"/>
    </row>
    <row r="52" spans="1:2" ht="16.5" thickBot="1" x14ac:dyDescent="0.3">
      <c r="A52" s="247" t="s">
        <v>395</v>
      </c>
      <c r="B52" s="248"/>
    </row>
    <row r="53" spans="1:2" ht="16.5" thickBot="1" x14ac:dyDescent="0.3">
      <c r="A53" s="249" t="s">
        <v>396</v>
      </c>
      <c r="B53" s="244">
        <v>0</v>
      </c>
    </row>
    <row r="54" spans="1:2" ht="16.5" thickBot="1" x14ac:dyDescent="0.3">
      <c r="A54" s="249" t="s">
        <v>397</v>
      </c>
      <c r="B54" s="244">
        <v>0</v>
      </c>
    </row>
    <row r="55" spans="1:2" ht="16.5" thickBot="1" x14ac:dyDescent="0.3">
      <c r="A55" s="249" t="s">
        <v>398</v>
      </c>
      <c r="B55" s="244">
        <v>0</v>
      </c>
    </row>
    <row r="56" spans="1:2" ht="16.5" thickBot="1" x14ac:dyDescent="0.3">
      <c r="A56" s="250" t="s">
        <v>399</v>
      </c>
      <c r="B56" s="244">
        <v>0</v>
      </c>
    </row>
    <row r="57" spans="1:2" ht="15.75" customHeight="1" thickBot="1" x14ac:dyDescent="0.3">
      <c r="A57" s="112" t="s">
        <v>400</v>
      </c>
      <c r="B57" s="113" t="s">
        <v>543</v>
      </c>
    </row>
    <row r="58" spans="1:2" ht="16.5" thickBot="1" x14ac:dyDescent="0.3">
      <c r="A58" s="116" t="s">
        <v>401</v>
      </c>
      <c r="B58" s="108" t="s">
        <v>636</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2023-10-16T05:30:07Z</dcterms:modified>
</cp:coreProperties>
</file>